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1218\"/>
    </mc:Choice>
  </mc:AlternateContent>
  <bookViews>
    <workbookView xWindow="0" yWindow="0" windowWidth="16380" windowHeight="8190" tabRatio="593"/>
  </bookViews>
  <sheets>
    <sheet name="Лист1" sheetId="1" r:id="rId1"/>
    <sheet name="Лист2" sheetId="2" r:id="rId2"/>
    <sheet name="Лист3" sheetId="3" r:id="rId3"/>
  </sheets>
  <definedNames>
    <definedName name="__xlnm.Print_Area">Лист1!$A$3:$K$335</definedName>
    <definedName name="_xlnm.Print_Titles" localSheetId="0">Лист1!$4:$6</definedName>
    <definedName name="_xlnm.Print_Area" localSheetId="0">Лист1!$A$1:$K$341</definedName>
  </definedNames>
  <calcPr calcId="162912"/>
</workbook>
</file>

<file path=xl/calcChain.xml><?xml version="1.0" encoding="utf-8"?>
<calcChain xmlns="http://schemas.openxmlformats.org/spreadsheetml/2006/main">
  <c r="D38" i="1" l="1"/>
  <c r="D24" i="1"/>
  <c r="D28" i="1"/>
  <c r="D34" i="1"/>
  <c r="C34" i="1"/>
  <c r="C35" i="1"/>
  <c r="D201" i="1"/>
  <c r="D200" i="1"/>
  <c r="D33" i="1"/>
  <c r="D32" i="1"/>
  <c r="D238" i="1"/>
  <c r="D216" i="1"/>
  <c r="I221" i="1"/>
  <c r="I223" i="1"/>
  <c r="I219" i="1"/>
  <c r="I211" i="1"/>
  <c r="H211" i="1"/>
  <c r="G211" i="1"/>
  <c r="F211" i="1"/>
  <c r="E211" i="1"/>
  <c r="C217" i="1"/>
  <c r="D214" i="1"/>
  <c r="D221" i="1"/>
  <c r="D211" i="1"/>
  <c r="I215" i="1"/>
  <c r="H215" i="1"/>
  <c r="G215" i="1"/>
  <c r="F215" i="1"/>
  <c r="E215" i="1"/>
  <c r="C223" i="1"/>
  <c r="E222" i="1"/>
  <c r="F222" i="1"/>
  <c r="G222" i="1"/>
  <c r="H222" i="1"/>
  <c r="I222" i="1"/>
  <c r="I144" i="1"/>
  <c r="H144" i="1"/>
  <c r="G144" i="1"/>
  <c r="F144" i="1"/>
  <c r="E144" i="1"/>
  <c r="E156" i="1"/>
  <c r="E154" i="1"/>
  <c r="F156" i="1"/>
  <c r="G156" i="1"/>
  <c r="G154" i="1"/>
  <c r="H156" i="1"/>
  <c r="I156" i="1"/>
  <c r="I154" i="1"/>
  <c r="D156" i="1"/>
  <c r="C158" i="1"/>
  <c r="I157" i="1"/>
  <c r="H157" i="1"/>
  <c r="G157" i="1"/>
  <c r="F157" i="1"/>
  <c r="E157" i="1"/>
  <c r="D157" i="1"/>
  <c r="D126" i="1"/>
  <c r="C126" i="1"/>
  <c r="C127" i="1"/>
  <c r="C124" i="1"/>
  <c r="D123" i="1"/>
  <c r="D122" i="1"/>
  <c r="D106" i="1"/>
  <c r="D105" i="1"/>
  <c r="C107" i="1"/>
  <c r="I59" i="1"/>
  <c r="I28" i="1"/>
  <c r="H59" i="1"/>
  <c r="H28" i="1"/>
  <c r="G59" i="1"/>
  <c r="G28" i="1"/>
  <c r="F59" i="1"/>
  <c r="F28" i="1"/>
  <c r="E59" i="1"/>
  <c r="E28" i="1"/>
  <c r="D59" i="1"/>
  <c r="D84" i="1"/>
  <c r="C96" i="1"/>
  <c r="D152" i="1"/>
  <c r="D147" i="1"/>
  <c r="D233" i="1"/>
  <c r="D232" i="1"/>
  <c r="E233" i="1"/>
  <c r="E232" i="1"/>
  <c r="F233" i="1"/>
  <c r="F232" i="1"/>
  <c r="G238" i="1"/>
  <c r="G233" i="1"/>
  <c r="G232" i="1"/>
  <c r="H238" i="1"/>
  <c r="H233" i="1"/>
  <c r="H232" i="1"/>
  <c r="I238" i="1"/>
  <c r="I233" i="1"/>
  <c r="I232" i="1"/>
  <c r="C232" i="1"/>
  <c r="E39" i="1"/>
  <c r="E37" i="1"/>
  <c r="F39" i="1"/>
  <c r="F37" i="1"/>
  <c r="D50" i="1"/>
  <c r="E38" i="1"/>
  <c r="F38" i="1"/>
  <c r="G38" i="1"/>
  <c r="H38" i="1"/>
  <c r="I38" i="1"/>
  <c r="C51" i="1"/>
  <c r="G52" i="1"/>
  <c r="H52" i="1"/>
  <c r="I52" i="1"/>
  <c r="F47" i="1"/>
  <c r="E47" i="1"/>
  <c r="G49" i="1"/>
  <c r="H49" i="1"/>
  <c r="C48" i="1"/>
  <c r="D47" i="1"/>
  <c r="C286" i="1"/>
  <c r="D285" i="1"/>
  <c r="C285" i="1"/>
  <c r="C283" i="1"/>
  <c r="D225" i="1"/>
  <c r="D224" i="1"/>
  <c r="D279" i="1"/>
  <c r="C279" i="1"/>
  <c r="D250" i="1"/>
  <c r="D246" i="1"/>
  <c r="D189" i="1"/>
  <c r="D185" i="1"/>
  <c r="D191" i="1"/>
  <c r="C191" i="1"/>
  <c r="E257" i="1"/>
  <c r="E255" i="1"/>
  <c r="E201" i="1"/>
  <c r="E196" i="1"/>
  <c r="E195" i="1"/>
  <c r="C56" i="1"/>
  <c r="D53" i="1"/>
  <c r="D54" i="1"/>
  <c r="D254" i="1"/>
  <c r="D252" i="1"/>
  <c r="D270" i="1"/>
  <c r="E147" i="1"/>
  <c r="E146" i="1"/>
  <c r="F147" i="1"/>
  <c r="F146" i="1"/>
  <c r="G147" i="1"/>
  <c r="G146" i="1"/>
  <c r="H147" i="1"/>
  <c r="I147" i="1"/>
  <c r="I146" i="1"/>
  <c r="E150" i="1"/>
  <c r="F150" i="1"/>
  <c r="G150" i="1"/>
  <c r="H150" i="1"/>
  <c r="I150" i="1"/>
  <c r="F140" i="1"/>
  <c r="F138" i="1"/>
  <c r="E140" i="1"/>
  <c r="E138" i="1"/>
  <c r="F154" i="1"/>
  <c r="H154" i="1"/>
  <c r="E260" i="1"/>
  <c r="E258" i="1"/>
  <c r="E263" i="1"/>
  <c r="D263" i="1"/>
  <c r="D261" i="1"/>
  <c r="H140" i="1"/>
  <c r="H138" i="1"/>
  <c r="D143" i="1"/>
  <c r="D139" i="1"/>
  <c r="D159" i="1"/>
  <c r="E159" i="1"/>
  <c r="F159" i="1"/>
  <c r="G159" i="1"/>
  <c r="H159" i="1"/>
  <c r="I159" i="1"/>
  <c r="C160" i="1"/>
  <c r="C161" i="1"/>
  <c r="D266" i="1"/>
  <c r="E280" i="1"/>
  <c r="F280" i="1"/>
  <c r="G280" i="1"/>
  <c r="H280" i="1"/>
  <c r="I280" i="1"/>
  <c r="D280" i="1"/>
  <c r="C281" i="1"/>
  <c r="C282" i="1"/>
  <c r="E277" i="1"/>
  <c r="F277" i="1"/>
  <c r="G277" i="1"/>
  <c r="H277" i="1"/>
  <c r="I277" i="1"/>
  <c r="C278" i="1"/>
  <c r="D317" i="1"/>
  <c r="C338" i="1"/>
  <c r="C337" i="1"/>
  <c r="C336" i="1"/>
  <c r="I336" i="1"/>
  <c r="H336" i="1"/>
  <c r="G336" i="1"/>
  <c r="F336" i="1"/>
  <c r="E336" i="1"/>
  <c r="D336" i="1"/>
  <c r="C36" i="1"/>
  <c r="D62" i="1"/>
  <c r="D60" i="1"/>
  <c r="D132" i="1"/>
  <c r="C132" i="1"/>
  <c r="D131" i="1"/>
  <c r="D135" i="1"/>
  <c r="C135" i="1"/>
  <c r="D130" i="1"/>
  <c r="D210" i="1"/>
  <c r="C210" i="1"/>
  <c r="E250" i="1"/>
  <c r="E246" i="1"/>
  <c r="D125" i="1"/>
  <c r="C226" i="1"/>
  <c r="C202" i="1"/>
  <c r="C57" i="1"/>
  <c r="C136" i="1"/>
  <c r="C193" i="1"/>
  <c r="D239" i="1"/>
  <c r="C239" i="1"/>
  <c r="G76" i="1"/>
  <c r="D11" i="1"/>
  <c r="E11" i="1"/>
  <c r="F11" i="1"/>
  <c r="G11" i="1"/>
  <c r="H11" i="1"/>
  <c r="I11" i="1"/>
  <c r="C13" i="1"/>
  <c r="C16" i="1"/>
  <c r="C21" i="1"/>
  <c r="E30" i="1"/>
  <c r="F30" i="1"/>
  <c r="G30" i="1"/>
  <c r="H30" i="1"/>
  <c r="I30" i="1"/>
  <c r="E31" i="1"/>
  <c r="F31" i="1"/>
  <c r="G31" i="1"/>
  <c r="H31" i="1"/>
  <c r="I31" i="1"/>
  <c r="C32" i="1"/>
  <c r="C40" i="1"/>
  <c r="C41" i="1"/>
  <c r="C42" i="1"/>
  <c r="C43" i="1"/>
  <c r="C44" i="1"/>
  <c r="G45" i="1"/>
  <c r="H45" i="1"/>
  <c r="G46" i="1"/>
  <c r="H46" i="1"/>
  <c r="G50" i="1"/>
  <c r="H50" i="1"/>
  <c r="I50" i="1"/>
  <c r="G53" i="1"/>
  <c r="H53" i="1"/>
  <c r="G54" i="1"/>
  <c r="H54" i="1"/>
  <c r="I54" i="1"/>
  <c r="G55" i="1"/>
  <c r="H55" i="1"/>
  <c r="E60" i="1"/>
  <c r="E58" i="1"/>
  <c r="F60" i="1"/>
  <c r="F58" i="1"/>
  <c r="G60" i="1"/>
  <c r="G58" i="1"/>
  <c r="H60" i="1"/>
  <c r="H58" i="1"/>
  <c r="I60" i="1"/>
  <c r="I58" i="1"/>
  <c r="C61" i="1"/>
  <c r="D69" i="1"/>
  <c r="E69" i="1"/>
  <c r="F69" i="1"/>
  <c r="G69" i="1"/>
  <c r="H69" i="1"/>
  <c r="I69" i="1"/>
  <c r="D70" i="1"/>
  <c r="E70" i="1"/>
  <c r="F70" i="1"/>
  <c r="G70" i="1"/>
  <c r="H70" i="1"/>
  <c r="I70" i="1"/>
  <c r="D76" i="1"/>
  <c r="E76" i="1"/>
  <c r="F76" i="1"/>
  <c r="H76" i="1"/>
  <c r="I76" i="1"/>
  <c r="C77" i="1"/>
  <c r="C78" i="1"/>
  <c r="D79" i="1"/>
  <c r="E79" i="1"/>
  <c r="F79" i="1"/>
  <c r="G79" i="1"/>
  <c r="H79" i="1"/>
  <c r="I79" i="1"/>
  <c r="C80" i="1"/>
  <c r="C81" i="1"/>
  <c r="E84" i="1"/>
  <c r="F84" i="1"/>
  <c r="G84" i="1"/>
  <c r="G65" i="1"/>
  <c r="H84" i="1"/>
  <c r="I84" i="1"/>
  <c r="D86" i="1"/>
  <c r="E86" i="1"/>
  <c r="F86" i="1"/>
  <c r="G86" i="1"/>
  <c r="H86" i="1"/>
  <c r="I86" i="1"/>
  <c r="C87" i="1"/>
  <c r="D89" i="1"/>
  <c r="D88" i="1"/>
  <c r="E89" i="1"/>
  <c r="E88" i="1"/>
  <c r="F89" i="1"/>
  <c r="F88" i="1"/>
  <c r="G89" i="1"/>
  <c r="G88" i="1"/>
  <c r="H89" i="1"/>
  <c r="H88" i="1"/>
  <c r="I89" i="1"/>
  <c r="I88" i="1"/>
  <c r="C90" i="1"/>
  <c r="C91" i="1"/>
  <c r="C93" i="1"/>
  <c r="D94" i="1"/>
  <c r="D92" i="1"/>
  <c r="E94" i="1"/>
  <c r="E92" i="1"/>
  <c r="F94" i="1"/>
  <c r="F92" i="1"/>
  <c r="G94" i="1"/>
  <c r="G92" i="1"/>
  <c r="H94" i="1"/>
  <c r="H92" i="1"/>
  <c r="I94" i="1"/>
  <c r="I92" i="1"/>
  <c r="D95" i="1"/>
  <c r="E95" i="1"/>
  <c r="F95" i="1"/>
  <c r="G95" i="1"/>
  <c r="H95" i="1"/>
  <c r="I95" i="1"/>
  <c r="C97" i="1"/>
  <c r="D98" i="1"/>
  <c r="E98" i="1"/>
  <c r="F98" i="1"/>
  <c r="G98" i="1"/>
  <c r="H98" i="1"/>
  <c r="I98" i="1"/>
  <c r="C99" i="1"/>
  <c r="C101" i="1"/>
  <c r="D102" i="1"/>
  <c r="D100" i="1"/>
  <c r="E102" i="1"/>
  <c r="F102" i="1"/>
  <c r="F100" i="1"/>
  <c r="G102" i="1"/>
  <c r="G100" i="1"/>
  <c r="I102" i="1"/>
  <c r="I100" i="1"/>
  <c r="H103" i="1"/>
  <c r="C103" i="1"/>
  <c r="H104" i="1"/>
  <c r="C104" i="1"/>
  <c r="E105" i="1"/>
  <c r="F105" i="1"/>
  <c r="G105" i="1"/>
  <c r="H105" i="1"/>
  <c r="I105" i="1"/>
  <c r="D108" i="1"/>
  <c r="E108" i="1"/>
  <c r="F108" i="1"/>
  <c r="G108" i="1"/>
  <c r="H108" i="1"/>
  <c r="I108" i="1"/>
  <c r="C109" i="1"/>
  <c r="D110" i="1"/>
  <c r="E110" i="1"/>
  <c r="F110" i="1"/>
  <c r="G110" i="1"/>
  <c r="H110" i="1"/>
  <c r="I110" i="1"/>
  <c r="C111" i="1"/>
  <c r="D112" i="1"/>
  <c r="E112" i="1"/>
  <c r="F112" i="1"/>
  <c r="G112" i="1"/>
  <c r="H112" i="1"/>
  <c r="I112" i="1"/>
  <c r="C113" i="1"/>
  <c r="D114" i="1"/>
  <c r="E114" i="1"/>
  <c r="F114" i="1"/>
  <c r="G114" i="1"/>
  <c r="H114" i="1"/>
  <c r="I114" i="1"/>
  <c r="C115" i="1"/>
  <c r="D116" i="1"/>
  <c r="E116" i="1"/>
  <c r="F116" i="1"/>
  <c r="G116" i="1"/>
  <c r="H116" i="1"/>
  <c r="I116" i="1"/>
  <c r="C117" i="1"/>
  <c r="D118" i="1"/>
  <c r="E118" i="1"/>
  <c r="F118" i="1"/>
  <c r="G118" i="1"/>
  <c r="H118" i="1"/>
  <c r="I118" i="1"/>
  <c r="C119" i="1"/>
  <c r="D120" i="1"/>
  <c r="E120" i="1"/>
  <c r="F120" i="1"/>
  <c r="G120" i="1"/>
  <c r="H120" i="1"/>
  <c r="I120" i="1"/>
  <c r="C121" i="1"/>
  <c r="E123" i="1"/>
  <c r="E122" i="1"/>
  <c r="F123" i="1"/>
  <c r="I123" i="1"/>
  <c r="E125" i="1"/>
  <c r="F125" i="1"/>
  <c r="G125" i="1"/>
  <c r="H125" i="1"/>
  <c r="I125" i="1"/>
  <c r="E129" i="1"/>
  <c r="E128" i="1"/>
  <c r="F129" i="1"/>
  <c r="F128" i="1"/>
  <c r="G130" i="1"/>
  <c r="H130" i="1"/>
  <c r="I130" i="1"/>
  <c r="G131" i="1"/>
  <c r="H131" i="1"/>
  <c r="I131" i="1"/>
  <c r="C133" i="1"/>
  <c r="C134" i="1"/>
  <c r="E143" i="1"/>
  <c r="E139" i="1"/>
  <c r="F143" i="1"/>
  <c r="F139" i="1"/>
  <c r="G143" i="1"/>
  <c r="G139" i="1"/>
  <c r="H143" i="1"/>
  <c r="H139" i="1"/>
  <c r="I143" i="1"/>
  <c r="I139" i="1"/>
  <c r="C139" i="1"/>
  <c r="D148" i="1"/>
  <c r="E148" i="1"/>
  <c r="F148" i="1"/>
  <c r="G148" i="1"/>
  <c r="H148" i="1"/>
  <c r="I148" i="1"/>
  <c r="C149" i="1"/>
  <c r="D168" i="1"/>
  <c r="D164" i="1"/>
  <c r="E168" i="1"/>
  <c r="E164" i="1"/>
  <c r="F168" i="1"/>
  <c r="F164" i="1"/>
  <c r="F163" i="1"/>
  <c r="G168" i="1"/>
  <c r="G164" i="1"/>
  <c r="H168" i="1"/>
  <c r="H164" i="1"/>
  <c r="I168" i="1"/>
  <c r="I164" i="1"/>
  <c r="C171" i="1"/>
  <c r="D172" i="1"/>
  <c r="D169" i="1"/>
  <c r="E172" i="1"/>
  <c r="E169" i="1"/>
  <c r="F172" i="1"/>
  <c r="F169" i="1"/>
  <c r="G172" i="1"/>
  <c r="G170" i="1"/>
  <c r="H172" i="1"/>
  <c r="H169" i="1"/>
  <c r="I172" i="1"/>
  <c r="I169" i="1"/>
  <c r="C173" i="1"/>
  <c r="C174" i="1"/>
  <c r="C175" i="1"/>
  <c r="D178" i="1"/>
  <c r="E178" i="1"/>
  <c r="F178" i="1"/>
  <c r="G178" i="1"/>
  <c r="H178" i="1"/>
  <c r="I178" i="1"/>
  <c r="C182" i="1"/>
  <c r="E184" i="1"/>
  <c r="F184" i="1"/>
  <c r="G185" i="1"/>
  <c r="H185" i="1"/>
  <c r="I185" i="1"/>
  <c r="E187" i="1"/>
  <c r="E183" i="1"/>
  <c r="F187" i="1"/>
  <c r="F183" i="1"/>
  <c r="H187" i="1"/>
  <c r="H186" i="1"/>
  <c r="I187" i="1"/>
  <c r="I186" i="1"/>
  <c r="C188" i="1"/>
  <c r="C190" i="1"/>
  <c r="C192" i="1"/>
  <c r="F201" i="1"/>
  <c r="F196" i="1"/>
  <c r="F195" i="1"/>
  <c r="F206" i="1"/>
  <c r="G206" i="1"/>
  <c r="H206" i="1"/>
  <c r="E212" i="1"/>
  <c r="E207" i="1"/>
  <c r="F212" i="1"/>
  <c r="F207" i="1"/>
  <c r="E213" i="1"/>
  <c r="F213" i="1"/>
  <c r="G213" i="1"/>
  <c r="H213" i="1"/>
  <c r="I213" i="1"/>
  <c r="D218" i="1"/>
  <c r="E218" i="1"/>
  <c r="F218" i="1"/>
  <c r="G218" i="1"/>
  <c r="H218" i="1"/>
  <c r="I218" i="1"/>
  <c r="D220" i="1"/>
  <c r="E220" i="1"/>
  <c r="F220" i="1"/>
  <c r="G220" i="1"/>
  <c r="H220" i="1"/>
  <c r="C221" i="1"/>
  <c r="E224" i="1"/>
  <c r="F224" i="1"/>
  <c r="G225" i="1"/>
  <c r="G224" i="1"/>
  <c r="H225" i="1"/>
  <c r="H224" i="1"/>
  <c r="I225" i="1"/>
  <c r="I224" i="1"/>
  <c r="D227" i="1"/>
  <c r="E227" i="1"/>
  <c r="F227" i="1"/>
  <c r="G228" i="1"/>
  <c r="G227" i="1"/>
  <c r="D229" i="1"/>
  <c r="E229" i="1"/>
  <c r="F229" i="1"/>
  <c r="G229" i="1"/>
  <c r="H229" i="1"/>
  <c r="I229" i="1"/>
  <c r="C230" i="1"/>
  <c r="E237" i="1"/>
  <c r="E236" i="1"/>
  <c r="E235" i="1"/>
  <c r="F237" i="1"/>
  <c r="F236" i="1"/>
  <c r="F235" i="1"/>
  <c r="F250" i="1"/>
  <c r="F246" i="1"/>
  <c r="G250" i="1"/>
  <c r="G249" i="1"/>
  <c r="H250" i="1"/>
  <c r="H249" i="1"/>
  <c r="I250" i="1"/>
  <c r="I246" i="1"/>
  <c r="E252" i="1"/>
  <c r="F252" i="1"/>
  <c r="G252" i="1"/>
  <c r="H252" i="1"/>
  <c r="I252" i="1"/>
  <c r="C253" i="1"/>
  <c r="D255" i="1"/>
  <c r="F255" i="1"/>
  <c r="G255" i="1"/>
  <c r="H255" i="1"/>
  <c r="I255" i="1"/>
  <c r="C256" i="1"/>
  <c r="D258" i="1"/>
  <c r="F258" i="1"/>
  <c r="G258" i="1"/>
  <c r="H258" i="1"/>
  <c r="I258" i="1"/>
  <c r="C259" i="1"/>
  <c r="E261" i="1"/>
  <c r="F261" i="1"/>
  <c r="G261" i="1"/>
  <c r="H261" i="1"/>
  <c r="I261" i="1"/>
  <c r="C262" i="1"/>
  <c r="C263" i="1"/>
  <c r="E266" i="1"/>
  <c r="F266" i="1"/>
  <c r="G266" i="1"/>
  <c r="H266" i="1"/>
  <c r="I266" i="1"/>
  <c r="C269" i="1"/>
  <c r="E270" i="1"/>
  <c r="E268" i="1"/>
  <c r="F270" i="1"/>
  <c r="F267" i="1"/>
  <c r="H271" i="1"/>
  <c r="I271" i="1"/>
  <c r="C272" i="1"/>
  <c r="G270" i="1"/>
  <c r="G267" i="1"/>
  <c r="D297" i="1"/>
  <c r="D293" i="1"/>
  <c r="E297" i="1"/>
  <c r="E293" i="1"/>
  <c r="F297" i="1"/>
  <c r="G297" i="1"/>
  <c r="G293" i="1"/>
  <c r="H297" i="1"/>
  <c r="H293" i="1"/>
  <c r="I297" i="1"/>
  <c r="I293" i="1"/>
  <c r="D298" i="1"/>
  <c r="D294" i="1"/>
  <c r="E298" i="1"/>
  <c r="E294" i="1"/>
  <c r="F298" i="1"/>
  <c r="F294" i="1"/>
  <c r="G298" i="1"/>
  <c r="G294" i="1"/>
  <c r="G292" i="1"/>
  <c r="H298" i="1"/>
  <c r="H294" i="1"/>
  <c r="I298" i="1"/>
  <c r="I294" i="1"/>
  <c r="D299" i="1"/>
  <c r="E299" i="1"/>
  <c r="F299" i="1"/>
  <c r="G299" i="1"/>
  <c r="H299" i="1"/>
  <c r="I299" i="1"/>
  <c r="C300" i="1"/>
  <c r="C301" i="1"/>
  <c r="D302" i="1"/>
  <c r="E302" i="1"/>
  <c r="F302" i="1"/>
  <c r="G302" i="1"/>
  <c r="H302" i="1"/>
  <c r="I302" i="1"/>
  <c r="C303" i="1"/>
  <c r="C304" i="1"/>
  <c r="D305" i="1"/>
  <c r="E305" i="1"/>
  <c r="F305" i="1"/>
  <c r="G305" i="1"/>
  <c r="H305" i="1"/>
  <c r="I305" i="1"/>
  <c r="C306" i="1"/>
  <c r="C307" i="1"/>
  <c r="D308" i="1"/>
  <c r="E308" i="1"/>
  <c r="F308" i="1"/>
  <c r="G308" i="1"/>
  <c r="H308" i="1"/>
  <c r="I308" i="1"/>
  <c r="C309" i="1"/>
  <c r="C310" i="1"/>
  <c r="D311" i="1"/>
  <c r="E311" i="1"/>
  <c r="F311" i="1"/>
  <c r="G311" i="1"/>
  <c r="H311" i="1"/>
  <c r="I311" i="1"/>
  <c r="C312" i="1"/>
  <c r="C313" i="1"/>
  <c r="D316" i="1"/>
  <c r="E316" i="1"/>
  <c r="F316" i="1"/>
  <c r="G316" i="1"/>
  <c r="H316" i="1"/>
  <c r="I316" i="1"/>
  <c r="E317" i="1"/>
  <c r="F317" i="1"/>
  <c r="F315" i="1"/>
  <c r="G317" i="1"/>
  <c r="H317" i="1"/>
  <c r="I317" i="1"/>
  <c r="D318" i="1"/>
  <c r="E318" i="1"/>
  <c r="F318" i="1"/>
  <c r="G318" i="1"/>
  <c r="H318" i="1"/>
  <c r="I318" i="1"/>
  <c r="C319" i="1"/>
  <c r="C320" i="1"/>
  <c r="D321" i="1"/>
  <c r="E321" i="1"/>
  <c r="F321" i="1"/>
  <c r="G321" i="1"/>
  <c r="H321" i="1"/>
  <c r="I321" i="1"/>
  <c r="C322" i="1"/>
  <c r="C323" i="1"/>
  <c r="D324" i="1"/>
  <c r="E324" i="1"/>
  <c r="F324" i="1"/>
  <c r="G324" i="1"/>
  <c r="H324" i="1"/>
  <c r="I324" i="1"/>
  <c r="C325" i="1"/>
  <c r="C326" i="1"/>
  <c r="D327" i="1"/>
  <c r="E327" i="1"/>
  <c r="F327" i="1"/>
  <c r="G327" i="1"/>
  <c r="H327" i="1"/>
  <c r="I327" i="1"/>
  <c r="C328" i="1"/>
  <c r="C329" i="1"/>
  <c r="D330" i="1"/>
  <c r="E330" i="1"/>
  <c r="F330" i="1"/>
  <c r="G330" i="1"/>
  <c r="H330" i="1"/>
  <c r="I330" i="1"/>
  <c r="C331" i="1"/>
  <c r="C332" i="1"/>
  <c r="D333" i="1"/>
  <c r="E333" i="1"/>
  <c r="F333" i="1"/>
  <c r="G333" i="1"/>
  <c r="H333" i="1"/>
  <c r="I333" i="1"/>
  <c r="C334" i="1"/>
  <c r="C335" i="1"/>
  <c r="C24" i="2"/>
  <c r="E24" i="2"/>
  <c r="E53" i="2"/>
  <c r="E58" i="2"/>
  <c r="E62" i="2"/>
  <c r="E79" i="2"/>
  <c r="E83" i="2"/>
  <c r="E101" i="2"/>
  <c r="E108" i="2"/>
  <c r="E139" i="2"/>
  <c r="E146" i="2"/>
  <c r="E151" i="2"/>
  <c r="G24" i="2"/>
  <c r="I24" i="2"/>
  <c r="K24" i="2"/>
  <c r="M24" i="2"/>
  <c r="C53" i="2"/>
  <c r="G53" i="2"/>
  <c r="C58" i="2"/>
  <c r="G58" i="2"/>
  <c r="I58" i="2"/>
  <c r="K58" i="2"/>
  <c r="M58" i="2"/>
  <c r="C62" i="2"/>
  <c r="G62" i="2"/>
  <c r="I62" i="2"/>
  <c r="K62" i="2"/>
  <c r="M62" i="2"/>
  <c r="C79" i="2"/>
  <c r="G79" i="2"/>
  <c r="G83" i="2"/>
  <c r="G101" i="2"/>
  <c r="G108" i="2"/>
  <c r="G139" i="2"/>
  <c r="G146" i="2"/>
  <c r="G151" i="2"/>
  <c r="I79" i="2"/>
  <c r="K79" i="2"/>
  <c r="K83" i="2"/>
  <c r="M79" i="2"/>
  <c r="C83" i="2"/>
  <c r="F83" i="2"/>
  <c r="H83" i="2"/>
  <c r="I83" i="2"/>
  <c r="J83" i="2"/>
  <c r="L83" i="2"/>
  <c r="M83" i="2"/>
  <c r="C101" i="2"/>
  <c r="I101" i="2"/>
  <c r="K101" i="2"/>
  <c r="M101" i="2"/>
  <c r="C108" i="2"/>
  <c r="I108" i="2"/>
  <c r="K108" i="2"/>
  <c r="M108" i="2"/>
  <c r="C139" i="2"/>
  <c r="I139" i="2"/>
  <c r="K139" i="2"/>
  <c r="M139" i="2"/>
  <c r="C146" i="2"/>
  <c r="I146" i="2"/>
  <c r="K146" i="2"/>
  <c r="M146" i="2"/>
  <c r="C151" i="2"/>
  <c r="D9" i="3"/>
  <c r="D7" i="3"/>
  <c r="D21" i="3"/>
  <c r="E9" i="3"/>
  <c r="E11" i="3"/>
  <c r="E7" i="3"/>
  <c r="E13" i="3"/>
  <c r="E15" i="3"/>
  <c r="E17" i="3"/>
  <c r="C19" i="3"/>
  <c r="E19" i="3"/>
  <c r="E21" i="3"/>
  <c r="H9" i="3"/>
  <c r="H11" i="3"/>
  <c r="H7" i="3"/>
  <c r="H13" i="3"/>
  <c r="H15" i="3"/>
  <c r="H17" i="3"/>
  <c r="F19" i="3"/>
  <c r="H19" i="3"/>
  <c r="H21" i="3"/>
  <c r="K9" i="3"/>
  <c r="K11" i="3"/>
  <c r="K7" i="3"/>
  <c r="K13" i="3"/>
  <c r="K15" i="3"/>
  <c r="K17" i="3"/>
  <c r="K19" i="3"/>
  <c r="K21" i="3"/>
  <c r="C21" i="3"/>
  <c r="F21" i="3"/>
  <c r="G21" i="3"/>
  <c r="I21" i="3"/>
  <c r="J21" i="3"/>
  <c r="L21" i="3"/>
  <c r="P21" i="3"/>
  <c r="R21" i="3"/>
  <c r="C26" i="3"/>
  <c r="F26" i="3"/>
  <c r="C28" i="3"/>
  <c r="C48" i="3"/>
  <c r="C54" i="3"/>
  <c r="D28" i="3"/>
  <c r="E28" i="3"/>
  <c r="H28" i="3"/>
  <c r="K28" i="3"/>
  <c r="E30" i="3"/>
  <c r="H30" i="3"/>
  <c r="K30" i="3"/>
  <c r="E31" i="3"/>
  <c r="H31" i="3"/>
  <c r="K31" i="3"/>
  <c r="D32" i="3"/>
  <c r="E32" i="3"/>
  <c r="G32" i="3"/>
  <c r="H32" i="3"/>
  <c r="J32" i="3"/>
  <c r="K32" i="3"/>
  <c r="E33" i="3"/>
  <c r="H33" i="3"/>
  <c r="K33" i="3"/>
  <c r="E34" i="3"/>
  <c r="H34" i="3"/>
  <c r="K34" i="3"/>
  <c r="E35" i="3"/>
  <c r="H35" i="3"/>
  <c r="K35" i="3"/>
  <c r="E36" i="3"/>
  <c r="H36" i="3"/>
  <c r="K36" i="3"/>
  <c r="E37" i="3"/>
  <c r="H37" i="3"/>
  <c r="K37" i="3"/>
  <c r="E38" i="3"/>
  <c r="H38" i="3"/>
  <c r="K38" i="3"/>
  <c r="E39" i="3"/>
  <c r="H39" i="3"/>
  <c r="K39" i="3"/>
  <c r="E40" i="3"/>
  <c r="H40" i="3"/>
  <c r="K40" i="3"/>
  <c r="E41" i="3"/>
  <c r="H41" i="3"/>
  <c r="K41" i="3"/>
  <c r="E42" i="3"/>
  <c r="H42" i="3"/>
  <c r="K42" i="3"/>
  <c r="E43" i="3"/>
  <c r="H43" i="3"/>
  <c r="K43" i="3"/>
  <c r="E44" i="3"/>
  <c r="H44" i="3"/>
  <c r="K44" i="3"/>
  <c r="E45" i="3"/>
  <c r="H45" i="3"/>
  <c r="K45" i="3"/>
  <c r="E46" i="3"/>
  <c r="F46" i="3"/>
  <c r="G46" i="3"/>
  <c r="H46" i="3"/>
  <c r="I46" i="3"/>
  <c r="I48" i="3"/>
  <c r="I54" i="3"/>
  <c r="J46" i="3"/>
  <c r="K46" i="3"/>
  <c r="D48" i="3"/>
  <c r="E48" i="3"/>
  <c r="F48" i="3"/>
  <c r="J48" i="3"/>
  <c r="L48" i="3"/>
  <c r="P48" i="3"/>
  <c r="R48" i="3"/>
  <c r="F54" i="3"/>
  <c r="E56" i="3"/>
  <c r="H56" i="3"/>
  <c r="K56" i="3"/>
  <c r="K57" i="3"/>
  <c r="E58" i="3"/>
  <c r="H58" i="3"/>
  <c r="K58" i="3"/>
  <c r="E59" i="3"/>
  <c r="H59" i="3"/>
  <c r="K59" i="3"/>
  <c r="E60" i="3"/>
  <c r="H60" i="3"/>
  <c r="K60" i="3"/>
  <c r="E61" i="3"/>
  <c r="H61" i="3"/>
  <c r="K61" i="3"/>
  <c r="C62" i="3"/>
  <c r="D62" i="3"/>
  <c r="E62" i="3"/>
  <c r="E66" i="3"/>
  <c r="E68" i="3"/>
  <c r="E70" i="3"/>
  <c r="E72" i="3"/>
  <c r="E74" i="3"/>
  <c r="E76" i="3"/>
  <c r="E77" i="3"/>
  <c r="E78" i="3"/>
  <c r="E80" i="3"/>
  <c r="F62" i="3"/>
  <c r="G62" i="3"/>
  <c r="H62" i="3"/>
  <c r="H66" i="3"/>
  <c r="H68" i="3"/>
  <c r="H70" i="3"/>
  <c r="H72" i="3"/>
  <c r="H74" i="3"/>
  <c r="H76" i="3"/>
  <c r="H77" i="3"/>
  <c r="H78" i="3"/>
  <c r="H80" i="3"/>
  <c r="I62" i="3"/>
  <c r="J62" i="3"/>
  <c r="K62" i="3"/>
  <c r="E63" i="3"/>
  <c r="H63" i="3"/>
  <c r="K63" i="3"/>
  <c r="E64" i="3"/>
  <c r="H64" i="3"/>
  <c r="K64" i="3"/>
  <c r="E65" i="3"/>
  <c r="H65" i="3"/>
  <c r="K65" i="3"/>
  <c r="K66" i="3"/>
  <c r="E67" i="3"/>
  <c r="H67" i="3"/>
  <c r="K67" i="3"/>
  <c r="K68" i="3"/>
  <c r="E69" i="3"/>
  <c r="H69" i="3"/>
  <c r="K69" i="3"/>
  <c r="K70" i="3"/>
  <c r="E71" i="3"/>
  <c r="H71" i="3"/>
  <c r="K71" i="3"/>
  <c r="K72" i="3"/>
  <c r="E73" i="3"/>
  <c r="H73" i="3"/>
  <c r="K73" i="3"/>
  <c r="K74" i="3"/>
  <c r="E75" i="3"/>
  <c r="H75" i="3"/>
  <c r="K75" i="3"/>
  <c r="K76" i="3"/>
  <c r="K77" i="3"/>
  <c r="K78" i="3"/>
  <c r="E79" i="3"/>
  <c r="H79" i="3"/>
  <c r="K79" i="3"/>
  <c r="C80" i="3"/>
  <c r="D80" i="3"/>
  <c r="F80" i="3"/>
  <c r="G80" i="3"/>
  <c r="I80" i="3"/>
  <c r="J80" i="3"/>
  <c r="K80" i="3"/>
  <c r="C93" i="3"/>
  <c r="F93" i="3"/>
  <c r="I93" i="3"/>
  <c r="D103" i="3"/>
  <c r="E103" i="3"/>
  <c r="E105" i="3"/>
  <c r="E101" i="3"/>
  <c r="E107" i="3"/>
  <c r="E109" i="3"/>
  <c r="E111" i="3"/>
  <c r="C113" i="3"/>
  <c r="E113" i="3"/>
  <c r="E115" i="3"/>
  <c r="H103" i="3"/>
  <c r="H105" i="3"/>
  <c r="H101" i="3"/>
  <c r="K103" i="3"/>
  <c r="K105" i="3"/>
  <c r="K101" i="3"/>
  <c r="K107" i="3"/>
  <c r="K109" i="3"/>
  <c r="K111" i="3"/>
  <c r="K113" i="3"/>
  <c r="K115" i="3"/>
  <c r="H107" i="3"/>
  <c r="H109" i="3"/>
  <c r="H111" i="3"/>
  <c r="F113" i="3"/>
  <c r="H113" i="3"/>
  <c r="F115" i="3"/>
  <c r="F120" i="3"/>
  <c r="G115" i="3"/>
  <c r="I115" i="3"/>
  <c r="J115" i="3"/>
  <c r="C122" i="3"/>
  <c r="E122" i="3"/>
  <c r="H122" i="3"/>
  <c r="K122" i="3"/>
  <c r="E124" i="3"/>
  <c r="H124" i="3"/>
  <c r="K124" i="3"/>
  <c r="E125" i="3"/>
  <c r="H125" i="3"/>
  <c r="K125" i="3"/>
  <c r="D126" i="3"/>
  <c r="E126" i="3"/>
  <c r="G126" i="3"/>
  <c r="H126" i="3"/>
  <c r="J126" i="3"/>
  <c r="J140" i="3"/>
  <c r="J143" i="3"/>
  <c r="I140" i="3"/>
  <c r="I143" i="3"/>
  <c r="K143" i="3"/>
  <c r="E127" i="3"/>
  <c r="H127" i="3"/>
  <c r="K127" i="3"/>
  <c r="E128" i="3"/>
  <c r="H128" i="3"/>
  <c r="K128" i="3"/>
  <c r="E129" i="3"/>
  <c r="H129" i="3"/>
  <c r="K129" i="3"/>
  <c r="E130" i="3"/>
  <c r="H130" i="3"/>
  <c r="K130" i="3"/>
  <c r="E131" i="3"/>
  <c r="H131" i="3"/>
  <c r="K131" i="3"/>
  <c r="E132" i="3"/>
  <c r="H132" i="3"/>
  <c r="K132" i="3"/>
  <c r="E133" i="3"/>
  <c r="H133" i="3"/>
  <c r="K133" i="3"/>
  <c r="E134" i="3"/>
  <c r="H134" i="3"/>
  <c r="K134" i="3"/>
  <c r="E135" i="3"/>
  <c r="H135" i="3"/>
  <c r="K135" i="3"/>
  <c r="E136" i="3"/>
  <c r="H136" i="3"/>
  <c r="K136" i="3"/>
  <c r="E137" i="3"/>
  <c r="H137" i="3"/>
  <c r="K137" i="3"/>
  <c r="E138" i="3"/>
  <c r="H138" i="3"/>
  <c r="K138" i="3"/>
  <c r="E139" i="3"/>
  <c r="H139" i="3"/>
  <c r="K139" i="3"/>
  <c r="E140" i="3"/>
  <c r="F140" i="3"/>
  <c r="F143" i="3"/>
  <c r="F149" i="3"/>
  <c r="G140" i="3"/>
  <c r="K140" i="3"/>
  <c r="C143" i="3"/>
  <c r="C149" i="3"/>
  <c r="G143" i="3"/>
  <c r="I149" i="3"/>
  <c r="E151" i="3"/>
  <c r="H151" i="3"/>
  <c r="K151" i="3"/>
  <c r="K152" i="3"/>
  <c r="E153" i="3"/>
  <c r="H153" i="3"/>
  <c r="K153" i="3"/>
  <c r="E154" i="3"/>
  <c r="H154" i="3"/>
  <c r="K154" i="3"/>
  <c r="E155" i="3"/>
  <c r="H155" i="3"/>
  <c r="K155" i="3"/>
  <c r="E156" i="3"/>
  <c r="H156" i="3"/>
  <c r="K156" i="3"/>
  <c r="C157" i="3"/>
  <c r="D157" i="3"/>
  <c r="E157" i="3"/>
  <c r="F157" i="3"/>
  <c r="G157" i="3"/>
  <c r="H157" i="3"/>
  <c r="H161" i="3"/>
  <c r="H163" i="3"/>
  <c r="H165" i="3"/>
  <c r="H167" i="3"/>
  <c r="H169" i="3"/>
  <c r="H171" i="3"/>
  <c r="H172" i="3"/>
  <c r="H173" i="3"/>
  <c r="H175" i="3"/>
  <c r="I157" i="3"/>
  <c r="J157" i="3"/>
  <c r="K157" i="3"/>
  <c r="E158" i="3"/>
  <c r="H158" i="3"/>
  <c r="K158" i="3"/>
  <c r="E159" i="3"/>
  <c r="H159" i="3"/>
  <c r="K159" i="3"/>
  <c r="E160" i="3"/>
  <c r="H160" i="3"/>
  <c r="K160" i="3"/>
  <c r="E161" i="3"/>
  <c r="K161" i="3"/>
  <c r="E162" i="3"/>
  <c r="H162" i="3"/>
  <c r="K162" i="3"/>
  <c r="E163" i="3"/>
  <c r="K163" i="3"/>
  <c r="E164" i="3"/>
  <c r="H164" i="3"/>
  <c r="K164" i="3"/>
  <c r="E165" i="3"/>
  <c r="K165" i="3"/>
  <c r="E166" i="3"/>
  <c r="H166" i="3"/>
  <c r="K166" i="3"/>
  <c r="E167" i="3"/>
  <c r="K167" i="3"/>
  <c r="E168" i="3"/>
  <c r="H168" i="3"/>
  <c r="K168" i="3"/>
  <c r="E169" i="3"/>
  <c r="K169" i="3"/>
  <c r="E170" i="3"/>
  <c r="H170" i="3"/>
  <c r="K170" i="3"/>
  <c r="E171" i="3"/>
  <c r="K171" i="3"/>
  <c r="E172" i="3"/>
  <c r="K172" i="3"/>
  <c r="E173" i="3"/>
  <c r="K173" i="3"/>
  <c r="E174" i="3"/>
  <c r="H174" i="3"/>
  <c r="K174" i="3"/>
  <c r="C175" i="3"/>
  <c r="D175" i="3"/>
  <c r="E175" i="3"/>
  <c r="F175" i="3"/>
  <c r="G175" i="3"/>
  <c r="I175" i="3"/>
  <c r="J175" i="3"/>
  <c r="K175" i="3"/>
  <c r="H143" i="3"/>
  <c r="K48" i="3"/>
  <c r="H115" i="3"/>
  <c r="H140" i="3"/>
  <c r="D143" i="3"/>
  <c r="E143" i="3"/>
  <c r="K126" i="3"/>
  <c r="D296" i="1"/>
  <c r="F293" i="1"/>
  <c r="F289" i="1"/>
  <c r="E267" i="1"/>
  <c r="E265" i="1"/>
  <c r="G201" i="1"/>
  <c r="G196" i="1"/>
  <c r="H146" i="1"/>
  <c r="F68" i="1"/>
  <c r="C298" i="1"/>
  <c r="G169" i="1"/>
  <c r="G165" i="1"/>
  <c r="D101" i="3"/>
  <c r="D115" i="3"/>
  <c r="C115" i="3"/>
  <c r="C120" i="3"/>
  <c r="G48" i="3"/>
  <c r="H48" i="3"/>
  <c r="C89" i="1"/>
  <c r="C225" i="1"/>
  <c r="H273" i="1"/>
  <c r="I273" i="1"/>
  <c r="C317" i="1"/>
  <c r="G237" i="1"/>
  <c r="G236" i="1"/>
  <c r="G235" i="1"/>
  <c r="D315" i="1"/>
  <c r="F65" i="1"/>
  <c r="E65" i="1"/>
  <c r="I142" i="1"/>
  <c r="E100" i="1"/>
  <c r="G200" i="1"/>
  <c r="G199" i="1"/>
  <c r="G198" i="1"/>
  <c r="C274" i="1"/>
  <c r="D18" i="1"/>
  <c r="C18" i="1"/>
  <c r="I129" i="1"/>
  <c r="I128" i="1"/>
  <c r="I201" i="1"/>
  <c r="I200" i="1"/>
  <c r="I199" i="1"/>
  <c r="I198" i="1"/>
  <c r="D283" i="1"/>
  <c r="D215" i="1"/>
  <c r="C215" i="1"/>
  <c r="C216" i="1"/>
  <c r="D213" i="1"/>
  <c r="D144" i="1"/>
  <c r="D142" i="1"/>
  <c r="C86" i="1"/>
  <c r="C76" i="1"/>
  <c r="H65" i="1"/>
  <c r="D68" i="1"/>
  <c r="C250" i="1"/>
  <c r="H142" i="1"/>
  <c r="H68" i="1"/>
  <c r="I220" i="1"/>
  <c r="F268" i="1"/>
  <c r="G268" i="1"/>
  <c r="E29" i="1"/>
  <c r="E25" i="1"/>
  <c r="E23" i="1"/>
  <c r="I206" i="1"/>
  <c r="H102" i="1"/>
  <c r="C102" i="1"/>
  <c r="H170" i="1"/>
  <c r="C254" i="1"/>
  <c r="D212" i="1"/>
  <c r="D207" i="1"/>
  <c r="C62" i="1"/>
  <c r="I140" i="1"/>
  <c r="I138" i="1"/>
  <c r="G140" i="1"/>
  <c r="G138" i="1"/>
  <c r="C156" i="1"/>
  <c r="C157" i="1"/>
  <c r="H315" i="1"/>
  <c r="D8" i="1"/>
  <c r="C8" i="1"/>
  <c r="I251" i="1"/>
  <c r="I247" i="1"/>
  <c r="I15" i="1"/>
  <c r="G251" i="1"/>
  <c r="G247" i="1"/>
  <c r="G15" i="1"/>
  <c r="E209" i="1"/>
  <c r="C69" i="1"/>
  <c r="C11" i="1"/>
  <c r="C213" i="1"/>
  <c r="D187" i="1"/>
  <c r="D186" i="1"/>
  <c r="D31" i="1"/>
  <c r="C31" i="1"/>
  <c r="I315" i="1"/>
  <c r="G212" i="1"/>
  <c r="G207" i="1"/>
  <c r="F29" i="1"/>
  <c r="F25" i="1"/>
  <c r="F23" i="1"/>
  <c r="E179" i="1"/>
  <c r="E181" i="1"/>
  <c r="C324" i="1"/>
  <c r="C305" i="1"/>
  <c r="C302" i="1"/>
  <c r="C299" i="1"/>
  <c r="C261" i="1"/>
  <c r="C252" i="1"/>
  <c r="C229" i="1"/>
  <c r="C95" i="1"/>
  <c r="F170" i="1"/>
  <c r="E68" i="1"/>
  <c r="E200" i="1"/>
  <c r="E199" i="1"/>
  <c r="E198" i="1"/>
  <c r="C38" i="1"/>
  <c r="C144" i="1"/>
  <c r="I270" i="1"/>
  <c r="I267" i="1"/>
  <c r="D205" i="1"/>
  <c r="C205" i="1"/>
  <c r="I249" i="1"/>
  <c r="H201" i="1"/>
  <c r="H200" i="1"/>
  <c r="H199" i="1"/>
  <c r="H198" i="1"/>
  <c r="E186" i="1"/>
  <c r="H123" i="1"/>
  <c r="H122" i="1"/>
  <c r="G184" i="1"/>
  <c r="E296" i="1"/>
  <c r="G123" i="1"/>
  <c r="G122" i="1"/>
  <c r="D170" i="1"/>
  <c r="E206" i="1"/>
  <c r="E204" i="1"/>
  <c r="C214" i="1"/>
  <c r="C189" i="1"/>
  <c r="C178" i="1"/>
  <c r="C148" i="1"/>
  <c r="C131" i="1"/>
  <c r="C33" i="1"/>
  <c r="C152" i="1"/>
  <c r="D277" i="1"/>
  <c r="C277" i="1"/>
  <c r="C159" i="1"/>
  <c r="C154" i="1"/>
  <c r="D150" i="1"/>
  <c r="C150" i="1"/>
  <c r="D267" i="1"/>
  <c r="D265" i="1"/>
  <c r="D209" i="1"/>
  <c r="D183" i="1"/>
  <c r="D181" i="1"/>
  <c r="D242" i="1"/>
  <c r="D30" i="1"/>
  <c r="C30" i="1"/>
  <c r="D65" i="1"/>
  <c r="C105" i="1"/>
  <c r="G243" i="1"/>
  <c r="C70" i="1"/>
  <c r="G68" i="1"/>
  <c r="C130" i="1"/>
  <c r="C280" i="1"/>
  <c r="C54" i="1"/>
  <c r="C98" i="1"/>
  <c r="I68" i="1"/>
  <c r="F19" i="1"/>
  <c r="G296" i="1"/>
  <c r="H196" i="1"/>
  <c r="H195" i="1"/>
  <c r="D129" i="1"/>
  <c r="D85" i="1"/>
  <c r="E251" i="1"/>
  <c r="E249" i="1"/>
  <c r="G142" i="1"/>
  <c r="E85" i="1"/>
  <c r="E83" i="1"/>
  <c r="E142" i="1"/>
  <c r="I65" i="1"/>
  <c r="C220" i="1"/>
  <c r="G246" i="1"/>
  <c r="G242" i="1"/>
  <c r="G241" i="1"/>
  <c r="C84" i="1"/>
  <c r="H129" i="1"/>
  <c r="H128" i="1"/>
  <c r="F209" i="1"/>
  <c r="C94" i="1"/>
  <c r="C143" i="1"/>
  <c r="I170" i="1"/>
  <c r="I296" i="1"/>
  <c r="H228" i="1"/>
  <c r="H212" i="1"/>
  <c r="C330" i="1"/>
  <c r="G315" i="1"/>
  <c r="E315" i="1"/>
  <c r="C316" i="1"/>
  <c r="C311" i="1"/>
  <c r="C308" i="1"/>
  <c r="F296" i="1"/>
  <c r="C271" i="1"/>
  <c r="C266" i="1"/>
  <c r="H251" i="1"/>
  <c r="H247" i="1"/>
  <c r="F251" i="1"/>
  <c r="F247" i="1"/>
  <c r="F15" i="1"/>
  <c r="C222" i="1"/>
  <c r="D184" i="1"/>
  <c r="G129" i="1"/>
  <c r="G128" i="1"/>
  <c r="C114" i="1"/>
  <c r="C110" i="1"/>
  <c r="C106" i="1"/>
  <c r="D179" i="1"/>
  <c r="D177" i="1"/>
  <c r="D58" i="1"/>
  <c r="C60" i="1"/>
  <c r="C258" i="1"/>
  <c r="C255" i="1"/>
  <c r="D268" i="1"/>
  <c r="I196" i="1"/>
  <c r="I195" i="1"/>
  <c r="H184" i="1"/>
  <c r="H183" i="1"/>
  <c r="G187" i="1"/>
  <c r="H246" i="1"/>
  <c r="H242" i="1"/>
  <c r="F142" i="1"/>
  <c r="D237" i="1"/>
  <c r="D236" i="1"/>
  <c r="D235" i="1"/>
  <c r="F186" i="1"/>
  <c r="H270" i="1"/>
  <c r="H268" i="1"/>
  <c r="G265" i="1"/>
  <c r="G167" i="1"/>
  <c r="C172" i="1"/>
  <c r="C168" i="1"/>
  <c r="C297" i="1"/>
  <c r="E170" i="1"/>
  <c r="F85" i="1"/>
  <c r="F122" i="1"/>
  <c r="F200" i="1"/>
  <c r="F199" i="1"/>
  <c r="F198" i="1"/>
  <c r="C219" i="1"/>
  <c r="F249" i="1"/>
  <c r="G290" i="1"/>
  <c r="H296" i="1"/>
  <c r="C260" i="1"/>
  <c r="C257" i="1"/>
  <c r="F167" i="1"/>
  <c r="H167" i="1"/>
  <c r="H165" i="1"/>
  <c r="H163" i="1"/>
  <c r="D165" i="1"/>
  <c r="D163" i="1"/>
  <c r="D167" i="1"/>
  <c r="G289" i="1"/>
  <c r="F179" i="1"/>
  <c r="F177" i="1"/>
  <c r="F181" i="1"/>
  <c r="E167" i="1"/>
  <c r="E165" i="1"/>
  <c r="E163" i="1"/>
  <c r="E242" i="1"/>
  <c r="I289" i="1"/>
  <c r="C224" i="1"/>
  <c r="C218" i="1"/>
  <c r="F204" i="1"/>
  <c r="C125" i="1"/>
  <c r="H290" i="1"/>
  <c r="H292" i="1"/>
  <c r="D290" i="1"/>
  <c r="D292" i="1"/>
  <c r="H289" i="1"/>
  <c r="I292" i="1"/>
  <c r="I290" i="1"/>
  <c r="C273" i="1"/>
  <c r="D251" i="1"/>
  <c r="D249" i="1"/>
  <c r="D39" i="1"/>
  <c r="D37" i="1"/>
  <c r="H15" i="1"/>
  <c r="I183" i="1"/>
  <c r="I184" i="1"/>
  <c r="C185" i="1"/>
  <c r="G195" i="1"/>
  <c r="F290" i="1"/>
  <c r="F288" i="1"/>
  <c r="F292" i="1"/>
  <c r="D14" i="1"/>
  <c r="D289" i="1"/>
  <c r="C293" i="1"/>
  <c r="F14" i="1"/>
  <c r="F245" i="1"/>
  <c r="F242" i="1"/>
  <c r="I167" i="1"/>
  <c r="I165" i="1"/>
  <c r="I163" i="1"/>
  <c r="C169" i="1"/>
  <c r="C164" i="1"/>
  <c r="G163" i="1"/>
  <c r="I122" i="1"/>
  <c r="I85" i="1"/>
  <c r="H39" i="1"/>
  <c r="I45" i="1"/>
  <c r="C45" i="1"/>
  <c r="H47" i="1"/>
  <c r="I49" i="1"/>
  <c r="I47" i="1"/>
  <c r="C58" i="1"/>
  <c r="I268" i="1"/>
  <c r="H267" i="1"/>
  <c r="H265" i="1"/>
  <c r="E177" i="1"/>
  <c r="E290" i="1"/>
  <c r="E292" i="1"/>
  <c r="C294" i="1"/>
  <c r="E289" i="1"/>
  <c r="E14" i="1"/>
  <c r="F265" i="1"/>
  <c r="I242" i="1"/>
  <c r="I14" i="1"/>
  <c r="G204" i="1"/>
  <c r="I53" i="1"/>
  <c r="I55" i="1"/>
  <c r="C55" i="1"/>
  <c r="I46" i="1"/>
  <c r="C46" i="1"/>
  <c r="D140" i="1"/>
  <c r="D154" i="1"/>
  <c r="C147" i="1"/>
  <c r="D146" i="1"/>
  <c r="C92" i="1"/>
  <c r="H19" i="1"/>
  <c r="G47" i="1"/>
  <c r="C52" i="1"/>
  <c r="C50" i="1"/>
  <c r="G39" i="1"/>
  <c r="G37" i="1"/>
  <c r="C28" i="1"/>
  <c r="E27" i="1"/>
  <c r="E19" i="1"/>
  <c r="G19" i="1"/>
  <c r="I19" i="1"/>
  <c r="D19" i="1"/>
  <c r="G209" i="1"/>
  <c r="D206" i="1"/>
  <c r="D204" i="1"/>
  <c r="H100" i="1"/>
  <c r="C100" i="1"/>
  <c r="C268" i="1"/>
  <c r="H207" i="1"/>
  <c r="H204" i="1"/>
  <c r="H209" i="1"/>
  <c r="I12" i="1"/>
  <c r="I245" i="1"/>
  <c r="F20" i="1"/>
  <c r="F17" i="1"/>
  <c r="C270" i="1"/>
  <c r="H245" i="1"/>
  <c r="H14" i="1"/>
  <c r="H12" i="1"/>
  <c r="G85" i="1"/>
  <c r="G66" i="1"/>
  <c r="G64" i="1"/>
  <c r="C129" i="1"/>
  <c r="C187" i="1"/>
  <c r="G288" i="1"/>
  <c r="C122" i="1"/>
  <c r="C68" i="1"/>
  <c r="C47" i="1"/>
  <c r="E247" i="1"/>
  <c r="E243" i="1"/>
  <c r="E241" i="1"/>
  <c r="C165" i="1"/>
  <c r="C290" i="1"/>
  <c r="C123" i="1"/>
  <c r="C249" i="1"/>
  <c r="G245" i="1"/>
  <c r="F27" i="1"/>
  <c r="C315" i="1"/>
  <c r="C65" i="1"/>
  <c r="F243" i="1"/>
  <c r="F241" i="1"/>
  <c r="E20" i="1"/>
  <c r="E17" i="1"/>
  <c r="C167" i="1"/>
  <c r="C246" i="1"/>
  <c r="C184" i="1"/>
  <c r="D29" i="1"/>
  <c r="D20" i="1"/>
  <c r="G14" i="1"/>
  <c r="C14" i="1"/>
  <c r="C201" i="1"/>
  <c r="C296" i="1"/>
  <c r="H85" i="1"/>
  <c r="E66" i="1"/>
  <c r="E64" i="1"/>
  <c r="C211" i="1"/>
  <c r="D247" i="1"/>
  <c r="D15" i="1"/>
  <c r="D12" i="1"/>
  <c r="I228" i="1"/>
  <c r="H227" i="1"/>
  <c r="H237" i="1"/>
  <c r="H236" i="1"/>
  <c r="H235" i="1"/>
  <c r="D128" i="1"/>
  <c r="C128" i="1"/>
  <c r="F66" i="1"/>
  <c r="F64" i="1"/>
  <c r="F83" i="1"/>
  <c r="G186" i="1"/>
  <c r="C186" i="1"/>
  <c r="G183" i="1"/>
  <c r="C183" i="1"/>
  <c r="H179" i="1"/>
  <c r="H177" i="1"/>
  <c r="H181" i="1"/>
  <c r="H83" i="1"/>
  <c r="I288" i="1"/>
  <c r="G83" i="1"/>
  <c r="C292" i="1"/>
  <c r="C251" i="1"/>
  <c r="C163" i="1"/>
  <c r="G12" i="1"/>
  <c r="C53" i="1"/>
  <c r="C49" i="1"/>
  <c r="H288" i="1"/>
  <c r="E15" i="1"/>
  <c r="E12" i="1"/>
  <c r="H29" i="1"/>
  <c r="H37" i="1"/>
  <c r="I83" i="1"/>
  <c r="I66" i="1"/>
  <c r="F9" i="1"/>
  <c r="F12" i="1"/>
  <c r="D288" i="1"/>
  <c r="C289" i="1"/>
  <c r="C267" i="1"/>
  <c r="E288" i="1"/>
  <c r="G29" i="1"/>
  <c r="I39" i="1"/>
  <c r="H243" i="1"/>
  <c r="H241" i="1"/>
  <c r="D138" i="1"/>
  <c r="C138" i="1"/>
  <c r="C140" i="1"/>
  <c r="I265" i="1"/>
  <c r="C265" i="1"/>
  <c r="I243" i="1"/>
  <c r="I241" i="1"/>
  <c r="D27" i="1"/>
  <c r="C242" i="1"/>
  <c r="D9" i="1"/>
  <c r="I179" i="1"/>
  <c r="I181" i="1"/>
  <c r="E9" i="1"/>
  <c r="C19" i="1"/>
  <c r="C24" i="1"/>
  <c r="I9" i="1"/>
  <c r="C206" i="1"/>
  <c r="F10" i="1"/>
  <c r="F7" i="1"/>
  <c r="C85" i="1"/>
  <c r="H9" i="1"/>
  <c r="D25" i="1"/>
  <c r="D23" i="1"/>
  <c r="E245" i="1"/>
  <c r="H66" i="1"/>
  <c r="H64" i="1"/>
  <c r="D245" i="1"/>
  <c r="C245" i="1"/>
  <c r="G9" i="1"/>
  <c r="C247" i="1"/>
  <c r="E10" i="1"/>
  <c r="E7" i="1"/>
  <c r="I237" i="1"/>
  <c r="I236" i="1"/>
  <c r="I235" i="1"/>
  <c r="C228" i="1"/>
  <c r="I227" i="1"/>
  <c r="C227" i="1"/>
  <c r="I212" i="1"/>
  <c r="D243" i="1"/>
  <c r="C243" i="1"/>
  <c r="C237" i="1"/>
  <c r="C236" i="1"/>
  <c r="C235" i="1"/>
  <c r="C238" i="1"/>
  <c r="D83" i="1"/>
  <c r="C83" i="1"/>
  <c r="D66" i="1"/>
  <c r="D64" i="1"/>
  <c r="G179" i="1"/>
  <c r="G177" i="1"/>
  <c r="G181" i="1"/>
  <c r="C181" i="1"/>
  <c r="I177" i="1"/>
  <c r="G25" i="1"/>
  <c r="G23" i="1"/>
  <c r="G27" i="1"/>
  <c r="C288" i="1"/>
  <c r="I37" i="1"/>
  <c r="C37" i="1"/>
  <c r="I29" i="1"/>
  <c r="I64" i="1"/>
  <c r="H20" i="1"/>
  <c r="H25" i="1"/>
  <c r="H23" i="1"/>
  <c r="H27" i="1"/>
  <c r="C15" i="1"/>
  <c r="C39" i="1"/>
  <c r="D241" i="1"/>
  <c r="C241" i="1"/>
  <c r="C9" i="1"/>
  <c r="C64" i="1"/>
  <c r="C177" i="1"/>
  <c r="G20" i="1"/>
  <c r="G10" i="1"/>
  <c r="G7" i="1"/>
  <c r="I207" i="1"/>
  <c r="I209" i="1"/>
  <c r="C209" i="1"/>
  <c r="C212" i="1"/>
  <c r="C66" i="1"/>
  <c r="C179" i="1"/>
  <c r="C233" i="1"/>
  <c r="I25" i="1"/>
  <c r="I23" i="1"/>
  <c r="I20" i="1"/>
  <c r="I27" i="1"/>
  <c r="C29" i="1"/>
  <c r="C27" i="1"/>
  <c r="H17" i="1"/>
  <c r="H10" i="1"/>
  <c r="H7" i="1"/>
  <c r="G17" i="1"/>
  <c r="C207" i="1"/>
  <c r="I204" i="1"/>
  <c r="C204" i="1"/>
  <c r="I10" i="1"/>
  <c r="I7" i="1"/>
  <c r="I17" i="1"/>
  <c r="C200" i="1"/>
  <c r="C199" i="1"/>
  <c r="C198" i="1"/>
  <c r="D199" i="1"/>
  <c r="D198" i="1"/>
  <c r="D196" i="1"/>
  <c r="C25" i="1"/>
  <c r="C23" i="1"/>
  <c r="D17" i="1"/>
  <c r="C17" i="1"/>
  <c r="D10" i="1"/>
  <c r="D7" i="1"/>
  <c r="C20" i="1"/>
  <c r="C196" i="1"/>
  <c r="D195" i="1"/>
  <c r="C195" i="1"/>
  <c r="C10" i="1"/>
  <c r="C7" i="1"/>
  <c r="C12" i="1"/>
  <c r="C142" i="1"/>
  <c r="C146" i="1"/>
</calcChain>
</file>

<file path=xl/sharedStrings.xml><?xml version="1.0" encoding="utf-8"?>
<sst xmlns="http://schemas.openxmlformats.org/spreadsheetml/2006/main" count="500" uniqueCount="196">
  <si>
    <t xml:space="preserve">Приложение № 2
к постановлению администрации
Кушвинского городского округа
от 26.10.2015г. № 1540   
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</si>
  <si>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</si>
  <si>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</si>
  <si>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</si>
  <si>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</si>
  <si>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</si>
  <si>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</si>
  <si>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</si>
  <si>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</si>
  <si>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</si>
  <si>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</si>
  <si>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</si>
  <si>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</si>
  <si>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</si>
  <si>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</si>
  <si>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</si>
  <si>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</si>
  <si>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</si>
  <si>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</si>
  <si>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</si>
  <si>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</si>
  <si>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</si>
  <si>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</si>
  <si>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</si>
  <si>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</si>
  <si>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</si>
  <si>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</si>
  <si>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</si>
  <si>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</si>
  <si>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</si>
  <si>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</si>
  <si>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</si>
  <si>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</si>
  <si>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</si>
  <si>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</si>
  <si>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</t>
  </si>
  <si>
    <t>мероприятия по озеленению территории Кушвинского городского округа</t>
  </si>
  <si>
    <t>организация и содержание мест захоронений</t>
  </si>
  <si>
    <t>приобретение урн и скамеек для мест общего пользования</t>
  </si>
  <si>
    <t>ремонт мемориалов и памятников, из них:</t>
  </si>
  <si>
    <t xml:space="preserve">организация и проведение мероприятий по отлову и содержанию безнадзорных собак, из них: 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</si>
  <si>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</si>
  <si>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</si>
  <si>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</si>
  <si>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>ремонт лестничного марша с пл. Советов на ул. Строителей, г. Кушва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</si>
  <si>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</si>
  <si>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</si>
  <si>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</si>
  <si>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</si>
  <si>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</si>
  <si>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</si>
  <si>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</si>
  <si>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</si>
  <si>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</si>
  <si>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</si>
  <si>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1.2. Иные капитальные вложения</t>
  </si>
  <si>
    <t>Мероприятие 4:
Реконструкция автомобильной дороги, расположенной в Свердловской области, г. Кушва, ул. Первомайская, всего, из них</t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</si>
  <si>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</si>
  <si>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t xml:space="preserve">Мероприятие 5: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</si>
  <si>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</si>
  <si>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</si>
  <si>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</si>
  <si>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6: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</si>
  <si>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</si>
  <si>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</si>
  <si>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7: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</si>
  <si>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</si>
  <si>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</si>
  <si>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Мероприятие 8: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</si>
  <si>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9:
Разработка проектно-сметной документации на реконструкцию автомобильной дороги, расположенной в Свердловской области, г. Кушва, ул. Первомайская, осуществление строительного контроля, всего, из них:
</t>
  </si>
  <si>
    <t xml:space="preserve">местный бюджет </t>
  </si>
  <si>
    <t>кредиторская задолженность</t>
  </si>
  <si>
    <t>Мероприятие 10:
Капитальный ремонт автомобильной дороги, расположенной в Свердловской области, г.Кушва, ул.Строителей (от ул.Союзов до ул.Красноармейская) , всего, из них:</t>
  </si>
  <si>
    <t>Мероприятие 11:
Капитальный ремонт автомобильной дороги, расположенной в Свердловской области, г.Кушва, ул.40 лет Октября (участок д.29-д.1)  , всего, из них:</t>
  </si>
  <si>
    <t>Мероприятие 12: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</si>
  <si>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13: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</si>
  <si>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14: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</si>
  <si>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15: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</si>
  <si>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16: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</si>
  <si>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17:
Содержание автомобильных дорог общего пользования местного значения и искусственных сооружений расположенных на них, всего, из них:</t>
  </si>
  <si>
    <t xml:space="preserve">кредиторская задолженность </t>
  </si>
  <si>
    <t>Мероприятие 18:
Ремонт автомобильных дорог общего пользования местного значения и искусственных сооружений расположенных на них, всего, из них:</t>
  </si>
  <si>
    <t>Мероприятие 19: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</si>
  <si>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</si>
  <si>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</si>
  <si>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</si>
  <si>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</si>
  <si>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</si>
  <si>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3 штук остановок общественного транспорта</t>
  </si>
  <si>
    <t>кредиторская задолженность по оплате за установку и замену дорожных знаков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</si>
  <si>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</si>
  <si>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</si>
  <si>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</si>
  <si>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</si>
  <si>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</si>
  <si>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</si>
  <si>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t>2.Прочие нужды</t>
  </si>
  <si>
    <t>Мероприятие 20: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</si>
  <si>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>Мероприятие 21: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</si>
  <si>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</si>
  <si>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</si>
  <si>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22:
Проведение мероприятий по энергосбережению и повышению энергетической эффективности, всего, из них:</t>
  </si>
  <si>
    <t>39,40,41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</si>
  <si>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</si>
  <si>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</si>
  <si>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</si>
  <si>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</si>
  <si>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</si>
  <si>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23: 
Оказание услуг (выполнение работ) муниципальными учреждениями, всего, из них: </t>
  </si>
  <si>
    <t xml:space="preserve">Мероприятие 24: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</si>
  <si>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</si>
  <si>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</si>
  <si>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</si>
  <si>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</si>
  <si>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</si>
  <si>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</si>
  <si>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</si>
  <si>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25:
Оказание услуг (выполнение работ) муниципальными учреждениями  всего, из них:</t>
  </si>
  <si>
    <t>51,52,53,54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</si>
  <si>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</si>
  <si>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</si>
  <si>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</si>
  <si>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26: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</si>
  <si>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</si>
  <si>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</si>
  <si>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27: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</si>
  <si>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28: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</si>
  <si>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 xml:space="preserve">обеспечение деятельности  отдела субсидий,  из них: 
</t>
  </si>
  <si>
    <t>Мероприятие 29: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</si>
  <si>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</si>
  <si>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30: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</si>
  <si>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31:
Осщуществление государственного полномочия Свердловской области по предоставлению гражданам, проживающим на территории Свердловской области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</si>
  <si>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</si>
  <si>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</si>
  <si>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</si>
  <si>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32:
Оказание услуг (выполнение работ) муниципальными учреждениями, всего, из них: </t>
  </si>
  <si>
    <t>69,70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</si>
  <si>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</si>
  <si>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</si>
  <si>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</si>
  <si>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</si>
  <si>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 (в том числе проектирование, проведение экспертиз, получение заключений)(софинансирование 5% от сметной стоимости)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</si>
  <si>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</si>
  <si>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</si>
  <si>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t>Мероприятие 33: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</si>
  <si>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</si>
  <si>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</si>
  <si>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</si>
  <si>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</si>
  <si>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</si>
  <si>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34: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</si>
  <si>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Мероприятие 35: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</si>
  <si>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 xml:space="preserve">Мероприятие 36: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</si>
  <si>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>проведение капитального ремонта квартиры по адресу: п.Баранчинский ул. Победы 29, кв.4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</si>
  <si>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</si>
  <si>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</si>
  <si>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</si>
  <si>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</si>
  <si>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</si>
  <si>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</si>
  <si>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</si>
  <si>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</si>
  <si>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</si>
  <si>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</si>
  <si>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37: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</si>
  <si>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38: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</si>
  <si>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39: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</si>
  <si>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40:
Проектирование подводящих газопроводов, участок № 1, пос. Дачный, г. Кушва, Свердловской области, всего, из них: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</si>
  <si>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</si>
  <si>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41:
Проектирование подводящих газопроводов, участок № 2, пос. Дачный, г. Кушва, Свердловской области, всего из них:</t>
  </si>
  <si>
    <t>Мероприятие 42:
Осуществление мероприятий необходимых для ввода в эксплуатацию газопроводов, всего из них: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</si>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</sst>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2" fillId="0" borderId="0" xfId="2" applyFont="1" applyFill="1"/>
    <xf numFmtId="0" fontId="4" fillId="0" borderId="0" xfId="1" applyFont="1" applyFill="1" applyAlignment="1">
      <alignment vertical="top"/>
    </xf>
    <xf numFmtId="0" fontId="4" fillId="0" borderId="0" xfId="1" applyFont="1" applyFill="1"/>
    <xf numFmtId="0" fontId="4" fillId="0" borderId="0" xfId="1" applyFont="1" applyFill="1" applyAlignment="1">
      <alignment horizontal="center" vertical="top"/>
    </xf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0" fontId="4" fillId="0" borderId="0" xfId="1" applyFont="1" applyFill="1" applyBorder="1" applyAlignment="1">
      <alignment horizontal="center" vertical="top"/>
    </xf>
    <xf numFmtId="4" fontId="6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2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0" fontId="5" fillId="0" borderId="1" xfId="2" applyFont="1" applyFill="1" applyBorder="1" applyAlignment="1">
      <alignment vertical="top" wrapText="1"/>
    </xf>
    <xf numFmtId="4" fontId="6" fillId="0" borderId="1" xfId="1" applyNumberFormat="1" applyFont="1" applyFill="1" applyBorder="1"/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2" applyFont="1" applyFill="1" applyBorder="1" applyAlignment="1">
      <alignment vertical="top"/>
    </xf>
    <xf numFmtId="4" fontId="2" fillId="0" borderId="0" xfId="1" applyNumberFormat="1" applyFont="1" applyFill="1"/>
    <xf numFmtId="4" fontId="6" fillId="0" borderId="1" xfId="1" applyNumberFormat="1" applyFont="1" applyFill="1" applyBorder="1" applyAlignment="1"/>
    <xf numFmtId="4" fontId="6" fillId="0" borderId="1" xfId="1" applyNumberFormat="1" applyFont="1" applyFill="1" applyBorder="1" applyAlignment="1">
      <alignment vertical="top"/>
    </xf>
    <xf numFmtId="0" fontId="6" fillId="0" borderId="1" xfId="1" applyFont="1" applyFill="1" applyBorder="1" applyAlignment="1">
      <alignment vertical="top" wrapText="1"/>
    </xf>
    <xf numFmtId="4" fontId="6" fillId="0" borderId="1" xfId="0" applyNumberFormat="1" applyFont="1" applyFill="1" applyBorder="1"/>
    <xf numFmtId="0" fontId="6" fillId="0" borderId="1" xfId="1" applyFont="1" applyFill="1" applyBorder="1" applyAlignment="1">
      <alignment vertical="top"/>
    </xf>
    <xf numFmtId="4" fontId="7" fillId="0" borderId="1" xfId="2" applyNumberFormat="1" applyFont="1" applyFill="1" applyBorder="1"/>
    <xf numFmtId="4" fontId="4" fillId="0" borderId="1" xfId="2" applyNumberFormat="1" applyFont="1" applyFill="1" applyBorder="1" applyAlignment="1">
      <alignment horizontal="center" vertical="top"/>
    </xf>
    <xf numFmtId="4" fontId="8" fillId="0" borderId="1" xfId="2" applyNumberFormat="1" applyFont="1" applyFill="1" applyBorder="1" applyAlignment="1">
      <alignment horizontal="right" wrapText="1"/>
    </xf>
    <xf numFmtId="0" fontId="7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top" wrapText="1"/>
    </xf>
    <xf numFmtId="4" fontId="7" fillId="0" borderId="1" xfId="1" applyNumberFormat="1" applyFont="1" applyFill="1" applyBorder="1"/>
    <xf numFmtId="1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7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 applyAlignment="1">
      <alignment horizontal="right"/>
    </xf>
    <xf numFmtId="0" fontId="4" fillId="6" borderId="1" xfId="1" applyFont="1" applyFill="1" applyBorder="1" applyAlignment="1">
      <alignment horizontal="center" vertical="top"/>
    </xf>
    <xf numFmtId="0" fontId="5" fillId="7" borderId="1" xfId="2" applyFont="1" applyFill="1" applyBorder="1" applyAlignment="1">
      <alignment vertical="top" wrapText="1"/>
    </xf>
    <xf numFmtId="4" fontId="6" fillId="7" borderId="1" xfId="1" applyNumberFormat="1" applyFont="1" applyFill="1" applyBorder="1"/>
    <xf numFmtId="4" fontId="6" fillId="7" borderId="1" xfId="2" applyNumberFormat="1" applyFont="1" applyFill="1" applyBorder="1"/>
    <xf numFmtId="0" fontId="4" fillId="7" borderId="1" xfId="2" applyFont="1" applyFill="1" applyBorder="1" applyAlignment="1">
      <alignment horizontal="center" vertical="top"/>
    </xf>
    <xf numFmtId="0" fontId="4" fillId="7" borderId="1" xfId="2" applyFont="1" applyFill="1" applyBorder="1" applyAlignment="1">
      <alignment horizontal="center" vertical="top" wrapText="1"/>
    </xf>
    <xf numFmtId="0" fontId="4" fillId="7" borderId="1" xfId="2" applyFont="1" applyFill="1" applyBorder="1" applyAlignment="1">
      <alignment vertical="top" wrapText="1"/>
    </xf>
    <xf numFmtId="0" fontId="5" fillId="6" borderId="1" xfId="1" applyFont="1" applyFill="1" applyBorder="1" applyAlignment="1">
      <alignment vertical="top" wrapText="1"/>
    </xf>
    <xf numFmtId="4" fontId="6" fillId="6" borderId="1" xfId="1" applyNumberFormat="1" applyFont="1" applyFill="1" applyBorder="1"/>
    <xf numFmtId="4" fontId="6" fillId="6" borderId="1" xfId="2" applyNumberFormat="1" applyFont="1" applyFill="1" applyBorder="1"/>
    <xf numFmtId="0" fontId="4" fillId="6" borderId="1" xfId="2" applyFont="1" applyFill="1" applyBorder="1" applyAlignment="1">
      <alignment horizontal="center" vertical="top"/>
    </xf>
    <xf numFmtId="0" fontId="4" fillId="6" borderId="1" xfId="2" applyFont="1" applyFill="1" applyBorder="1" applyAlignment="1">
      <alignment horizontal="center" vertical="top" wrapText="1"/>
    </xf>
    <xf numFmtId="0" fontId="4" fillId="6" borderId="1" xfId="2" applyFont="1" applyFill="1" applyBorder="1" applyAlignment="1">
      <alignment vertical="top" wrapText="1"/>
    </xf>
    <xf numFmtId="0" fontId="6" fillId="6" borderId="1" xfId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4" fillId="6" borderId="1" xfId="1" applyNumberFormat="1" applyFont="1" applyFill="1" applyBorder="1" applyAlignment="1">
      <alignment horizontal="center" vertical="top"/>
    </xf>
    <xf numFmtId="49" fontId="4" fillId="6" borderId="1" xfId="1" applyNumberFormat="1" applyFont="1" applyFill="1" applyBorder="1" applyAlignment="1">
      <alignment horizontal="center" vertical="top"/>
    </xf>
    <xf numFmtId="0" fontId="4" fillId="6" borderId="1" xfId="1" applyFont="1" applyFill="1" applyBorder="1" applyAlignment="1">
      <alignment vertical="top"/>
    </xf>
    <xf numFmtId="0" fontId="4" fillId="6" borderId="1" xfId="1" applyFont="1" applyFill="1" applyBorder="1" applyAlignment="1">
      <alignment vertical="top" wrapText="1"/>
    </xf>
    <xf numFmtId="0" fontId="13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4"/>
  <sheetViews>
    <sheetView tabSelected="1" view="pageBreakPreview" zoomScaleSheetLayoutView="100" workbookViewId="0">
      <selection activeCell="I5" sqref="I5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6.28515625" style="3" customWidth="1"/>
    <col min="12" max="12" width="16.85546875" style="2" customWidth="1"/>
    <col min="13" max="16384" width="9.140625" style="2"/>
  </cols>
  <sheetData>
    <row r="1" spans="1:15" ht="82.5" customHeight="1">
      <c r="H1" s="111" t="s">
        <v>0</v>
      </c>
      <c r="I1" s="111"/>
      <c r="J1" s="111"/>
      <c r="K1" s="111"/>
      <c r="L1" s="4"/>
      <c r="M1" s="1"/>
      <c r="N1" s="1"/>
      <c r="O1" s="1"/>
    </row>
    <row r="2" spans="1:15" ht="38.25" customHeight="1">
      <c r="H2" s="5"/>
      <c r="I2" s="99"/>
      <c r="J2" s="99"/>
      <c r="K2" s="99"/>
      <c r="L2" s="4"/>
      <c r="M2" s="1"/>
      <c r="N2" s="1"/>
      <c r="O2" s="1"/>
    </row>
    <row r="3" spans="1:15" ht="54.4" customHeight="1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5" ht="54" customHeight="1">
      <c r="A4" s="113" t="s">
        <v>2</v>
      </c>
      <c r="B4" s="113" t="s">
        <v>3</v>
      </c>
      <c r="C4" s="113" t="s">
        <v>4</v>
      </c>
      <c r="D4" s="113"/>
      <c r="E4" s="113"/>
      <c r="F4" s="113"/>
      <c r="G4" s="113"/>
      <c r="H4" s="113"/>
      <c r="I4" s="113"/>
      <c r="J4" s="113" t="s">
        <v>5</v>
      </c>
      <c r="K4" s="113" t="s">
        <v>6</v>
      </c>
    </row>
    <row r="5" spans="1:15" ht="78" customHeight="1">
      <c r="A5" s="113"/>
      <c r="B5" s="113"/>
      <c r="C5" s="100" t="s">
        <v>7</v>
      </c>
      <c r="D5" s="100" t="s">
        <v>8</v>
      </c>
      <c r="E5" s="100" t="s">
        <v>9</v>
      </c>
      <c r="F5" s="100" t="s">
        <v>10</v>
      </c>
      <c r="G5" s="100" t="s">
        <v>11</v>
      </c>
      <c r="H5" s="100" t="s">
        <v>12</v>
      </c>
      <c r="I5" s="100" t="s">
        <v>13</v>
      </c>
      <c r="J5" s="113"/>
      <c r="K5" s="113"/>
    </row>
    <row r="6" spans="1:15" ht="15.75">
      <c r="A6" s="37">
        <v>1</v>
      </c>
      <c r="B6" s="36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63">
        <v>9</v>
      </c>
      <c r="J6" s="100">
        <v>10</v>
      </c>
      <c r="K6" s="36">
        <v>11</v>
      </c>
    </row>
    <row r="7" spans="1:15" ht="25.5">
      <c r="A7" s="36">
        <v>1</v>
      </c>
      <c r="B7" s="64" t="s">
        <v>14</v>
      </c>
      <c r="C7" s="65">
        <f t="shared" ref="C7:C21" si="0">SUM(D7:I7)</f>
        <v>618913544.19999993</v>
      </c>
      <c r="D7" s="65">
        <f t="shared" ref="D7:I7" si="1">SUM(D8:D11)</f>
        <v>387038624.19999999</v>
      </c>
      <c r="E7" s="65">
        <f t="shared" si="1"/>
        <v>65919939.319999993</v>
      </c>
      <c r="F7" s="65">
        <f t="shared" si="1"/>
        <v>40304163.670000002</v>
      </c>
      <c r="G7" s="65">
        <f t="shared" si="1"/>
        <v>42140155.670000002</v>
      </c>
      <c r="H7" s="65">
        <f t="shared" si="1"/>
        <v>41685155.670000002</v>
      </c>
      <c r="I7" s="65">
        <f t="shared" si="1"/>
        <v>41825505.670000002</v>
      </c>
      <c r="J7" s="66"/>
      <c r="K7" s="37"/>
    </row>
    <row r="8" spans="1:15" ht="15.75">
      <c r="A8" s="36">
        <v>2</v>
      </c>
      <c r="B8" s="67" t="s">
        <v>15</v>
      </c>
      <c r="C8" s="43">
        <f t="shared" si="0"/>
        <v>33742000</v>
      </c>
      <c r="D8" s="43">
        <f>D18</f>
        <v>33742000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66"/>
      <c r="K8" s="37"/>
    </row>
    <row r="9" spans="1:15" ht="15.75">
      <c r="A9" s="36">
        <v>3</v>
      </c>
      <c r="B9" s="35" t="s">
        <v>16</v>
      </c>
      <c r="C9" s="43">
        <f t="shared" si="0"/>
        <v>258585960</v>
      </c>
      <c r="D9" s="43">
        <f t="shared" ref="D9:I11" si="2">D14+D19</f>
        <v>258585960</v>
      </c>
      <c r="E9" s="43">
        <f t="shared" si="2"/>
        <v>0</v>
      </c>
      <c r="F9" s="43">
        <f t="shared" si="2"/>
        <v>0</v>
      </c>
      <c r="G9" s="43">
        <f t="shared" si="2"/>
        <v>0</v>
      </c>
      <c r="H9" s="43">
        <f t="shared" si="2"/>
        <v>0</v>
      </c>
      <c r="I9" s="43">
        <f t="shared" si="2"/>
        <v>0</v>
      </c>
      <c r="J9" s="66"/>
      <c r="K9" s="37"/>
    </row>
    <row r="10" spans="1:15" ht="15.75">
      <c r="A10" s="36">
        <v>4</v>
      </c>
      <c r="B10" s="35" t="s">
        <v>17</v>
      </c>
      <c r="C10" s="43">
        <f t="shared" si="0"/>
        <v>326585584.20000005</v>
      </c>
      <c r="D10" s="43">
        <f>D15+D20</f>
        <v>94710664.200000003</v>
      </c>
      <c r="E10" s="43">
        <f>E15+E20</f>
        <v>65919939.319999993</v>
      </c>
      <c r="F10" s="43">
        <f t="shared" si="2"/>
        <v>40304163.670000002</v>
      </c>
      <c r="G10" s="43">
        <f t="shared" si="2"/>
        <v>42140155.670000002</v>
      </c>
      <c r="H10" s="43">
        <f t="shared" si="2"/>
        <v>41685155.670000002</v>
      </c>
      <c r="I10" s="43">
        <f t="shared" si="2"/>
        <v>41825505.670000002</v>
      </c>
      <c r="J10" s="66"/>
      <c r="K10" s="37"/>
    </row>
    <row r="11" spans="1:15" ht="15.75">
      <c r="A11" s="36">
        <v>5</v>
      </c>
      <c r="B11" s="35" t="s">
        <v>18</v>
      </c>
      <c r="C11" s="43">
        <f t="shared" si="0"/>
        <v>0</v>
      </c>
      <c r="D11" s="43">
        <f t="shared" si="2"/>
        <v>0</v>
      </c>
      <c r="E11" s="43">
        <f>E16+E21</f>
        <v>0</v>
      </c>
      <c r="F11" s="43">
        <f t="shared" si="2"/>
        <v>0</v>
      </c>
      <c r="G11" s="43">
        <f t="shared" si="2"/>
        <v>0</v>
      </c>
      <c r="H11" s="43">
        <f t="shared" si="2"/>
        <v>0</v>
      </c>
      <c r="I11" s="43">
        <f t="shared" si="2"/>
        <v>0</v>
      </c>
      <c r="J11" s="66"/>
      <c r="K11" s="37"/>
    </row>
    <row r="12" spans="1:15" ht="15.75">
      <c r="A12" s="36">
        <v>6</v>
      </c>
      <c r="B12" s="68" t="s">
        <v>19</v>
      </c>
      <c r="C12" s="65">
        <f t="shared" si="0"/>
        <v>198703275.81</v>
      </c>
      <c r="D12" s="65">
        <f t="shared" ref="D12:I12" si="3">SUM(D13:D16)</f>
        <v>160372399.91</v>
      </c>
      <c r="E12" s="65">
        <f t="shared" si="3"/>
        <v>27326425.899999999</v>
      </c>
      <c r="F12" s="65">
        <f t="shared" si="3"/>
        <v>0</v>
      </c>
      <c r="G12" s="65">
        <f t="shared" si="3"/>
        <v>4389725</v>
      </c>
      <c r="H12" s="65">
        <f t="shared" si="3"/>
        <v>4389725</v>
      </c>
      <c r="I12" s="65">
        <f t="shared" si="3"/>
        <v>2225000</v>
      </c>
      <c r="J12" s="36"/>
      <c r="K12" s="69"/>
    </row>
    <row r="13" spans="1:15" ht="15.75">
      <c r="A13" s="36">
        <v>7</v>
      </c>
      <c r="B13" s="67" t="s">
        <v>15</v>
      </c>
      <c r="C13" s="43">
        <f t="shared" si="0"/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36"/>
      <c r="K13" s="69"/>
    </row>
    <row r="14" spans="1:15" ht="15.75">
      <c r="A14" s="36">
        <v>8</v>
      </c>
      <c r="B14" s="35" t="s">
        <v>16</v>
      </c>
      <c r="C14" s="43">
        <f t="shared" si="0"/>
        <v>136885300</v>
      </c>
      <c r="D14" s="43">
        <f t="shared" ref="D14:I14" si="4">D69+D246+D293</f>
        <v>136885300</v>
      </c>
      <c r="E14" s="43">
        <f t="shared" si="4"/>
        <v>0</v>
      </c>
      <c r="F14" s="43">
        <f t="shared" si="4"/>
        <v>0</v>
      </c>
      <c r="G14" s="43">
        <f t="shared" si="4"/>
        <v>0</v>
      </c>
      <c r="H14" s="43">
        <f t="shared" si="4"/>
        <v>0</v>
      </c>
      <c r="I14" s="43">
        <f t="shared" si="4"/>
        <v>0</v>
      </c>
      <c r="J14" s="36"/>
      <c r="K14" s="37"/>
    </row>
    <row r="15" spans="1:15" ht="15.75">
      <c r="A15" s="36">
        <v>9</v>
      </c>
      <c r="B15" s="35" t="s">
        <v>17</v>
      </c>
      <c r="C15" s="43">
        <f t="shared" si="0"/>
        <v>61817975.809999995</v>
      </c>
      <c r="D15" s="43">
        <f t="shared" ref="D15:I15" si="5">D70+D144+D247+D294</f>
        <v>23487099.909999996</v>
      </c>
      <c r="E15" s="43">
        <f t="shared" si="5"/>
        <v>27326425.899999999</v>
      </c>
      <c r="F15" s="43">
        <f t="shared" si="5"/>
        <v>0</v>
      </c>
      <c r="G15" s="43">
        <f t="shared" si="5"/>
        <v>4389725</v>
      </c>
      <c r="H15" s="43">
        <f t="shared" si="5"/>
        <v>4389725</v>
      </c>
      <c r="I15" s="43">
        <f t="shared" si="5"/>
        <v>2225000</v>
      </c>
      <c r="J15" s="36"/>
      <c r="K15" s="37"/>
    </row>
    <row r="16" spans="1:15" ht="15.75">
      <c r="A16" s="36">
        <v>10</v>
      </c>
      <c r="B16" s="35" t="s">
        <v>18</v>
      </c>
      <c r="C16" s="43">
        <f t="shared" si="0"/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36"/>
      <c r="K16" s="37"/>
    </row>
    <row r="17" spans="1:11" ht="15.75">
      <c r="A17" s="36">
        <v>11</v>
      </c>
      <c r="B17" s="68" t="s">
        <v>20</v>
      </c>
      <c r="C17" s="65">
        <f t="shared" si="0"/>
        <v>420210268.39000005</v>
      </c>
      <c r="D17" s="65">
        <f t="shared" ref="D17:I17" si="6">SUM(D18:D21)</f>
        <v>226666224.29000002</v>
      </c>
      <c r="E17" s="65">
        <f t="shared" si="6"/>
        <v>38593513.419999994</v>
      </c>
      <c r="F17" s="65">
        <f t="shared" si="6"/>
        <v>40304163.670000002</v>
      </c>
      <c r="G17" s="65">
        <f t="shared" si="6"/>
        <v>37750430.670000002</v>
      </c>
      <c r="H17" s="65">
        <f t="shared" si="6"/>
        <v>37295430.670000002</v>
      </c>
      <c r="I17" s="65">
        <f t="shared" si="6"/>
        <v>39600505.670000002</v>
      </c>
      <c r="J17" s="70"/>
      <c r="K17" s="37"/>
    </row>
    <row r="18" spans="1:11" ht="15.75">
      <c r="A18" s="36">
        <v>12</v>
      </c>
      <c r="B18" s="67" t="s">
        <v>15</v>
      </c>
      <c r="C18" s="43">
        <f t="shared" si="0"/>
        <v>33742000</v>
      </c>
      <c r="D18" s="43">
        <f>D210</f>
        <v>33742000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70"/>
      <c r="K18" s="37"/>
    </row>
    <row r="19" spans="1:11" ht="15.75">
      <c r="A19" s="36">
        <v>13</v>
      </c>
      <c r="B19" s="35" t="s">
        <v>16</v>
      </c>
      <c r="C19" s="43">
        <f t="shared" si="0"/>
        <v>121700660</v>
      </c>
      <c r="D19" s="43">
        <f t="shared" ref="D19:I19" si="7">D28+D84+D168+D182+D211+D266+D316</f>
        <v>121700660</v>
      </c>
      <c r="E19" s="43">
        <f t="shared" si="7"/>
        <v>0</v>
      </c>
      <c r="F19" s="43">
        <f t="shared" si="7"/>
        <v>0</v>
      </c>
      <c r="G19" s="43">
        <f t="shared" si="7"/>
        <v>0</v>
      </c>
      <c r="H19" s="43">
        <f t="shared" si="7"/>
        <v>0</v>
      </c>
      <c r="I19" s="43">
        <f t="shared" si="7"/>
        <v>0</v>
      </c>
      <c r="J19" s="36"/>
      <c r="K19" s="37"/>
    </row>
    <row r="20" spans="1:11" ht="15.75">
      <c r="A20" s="36">
        <v>14</v>
      </c>
      <c r="B20" s="35" t="s">
        <v>17</v>
      </c>
      <c r="C20" s="43">
        <f t="shared" si="0"/>
        <v>264767608.39000005</v>
      </c>
      <c r="D20" s="43">
        <f t="shared" ref="D20:I20" si="8">D29+D85+D169+D179+D201+D212+D233+D267+D317+D156</f>
        <v>71223564.290000007</v>
      </c>
      <c r="E20" s="43">
        <f t="shared" si="8"/>
        <v>38593513.419999994</v>
      </c>
      <c r="F20" s="43">
        <f t="shared" si="8"/>
        <v>40304163.670000002</v>
      </c>
      <c r="G20" s="43">
        <f t="shared" si="8"/>
        <v>37750430.670000002</v>
      </c>
      <c r="H20" s="43">
        <f t="shared" si="8"/>
        <v>37295430.670000002</v>
      </c>
      <c r="I20" s="43">
        <f t="shared" si="8"/>
        <v>39600505.670000002</v>
      </c>
      <c r="J20" s="36"/>
      <c r="K20" s="37"/>
    </row>
    <row r="21" spans="1:11" ht="15.75">
      <c r="A21" s="36">
        <v>15</v>
      </c>
      <c r="B21" s="35" t="s">
        <v>18</v>
      </c>
      <c r="C21" s="43">
        <f t="shared" si="0"/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36"/>
      <c r="K21" s="37"/>
    </row>
    <row r="22" spans="1:11" ht="15.75">
      <c r="A22" s="36">
        <v>16</v>
      </c>
      <c r="B22" s="103" t="s">
        <v>21</v>
      </c>
      <c r="C22" s="103"/>
      <c r="D22" s="103"/>
      <c r="E22" s="103"/>
      <c r="F22" s="103"/>
      <c r="G22" s="103"/>
      <c r="H22" s="103"/>
      <c r="I22" s="103"/>
      <c r="J22" s="103"/>
      <c r="K22" s="36"/>
    </row>
    <row r="23" spans="1:11" ht="30.75" customHeight="1">
      <c r="A23" s="36">
        <v>17</v>
      </c>
      <c r="B23" s="71" t="s">
        <v>22</v>
      </c>
      <c r="C23" s="65">
        <f t="shared" ref="C23:I23" si="9">C24+C25</f>
        <v>36752011.359999999</v>
      </c>
      <c r="D23" s="65">
        <f t="shared" si="9"/>
        <v>12101187.199999999</v>
      </c>
      <c r="E23" s="65">
        <f t="shared" si="9"/>
        <v>5476477</v>
      </c>
      <c r="F23" s="65">
        <f t="shared" si="9"/>
        <v>4990533.79</v>
      </c>
      <c r="G23" s="65">
        <f t="shared" si="9"/>
        <v>4715968.79</v>
      </c>
      <c r="H23" s="65">
        <f t="shared" si="9"/>
        <v>4720968.79</v>
      </c>
      <c r="I23" s="65">
        <f t="shared" si="9"/>
        <v>4746875.79</v>
      </c>
      <c r="J23" s="36"/>
      <c r="K23" s="36"/>
    </row>
    <row r="24" spans="1:11" ht="15.75">
      <c r="A24" s="36">
        <v>18</v>
      </c>
      <c r="B24" s="35" t="s">
        <v>16</v>
      </c>
      <c r="C24" s="43">
        <f t="shared" ref="C24:I25" si="10">C28</f>
        <v>1841260</v>
      </c>
      <c r="D24" s="43">
        <f>D38+D35</f>
        <v>1841260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36"/>
      <c r="K24" s="36"/>
    </row>
    <row r="25" spans="1:11" ht="15.75">
      <c r="A25" s="36">
        <v>19</v>
      </c>
      <c r="B25" s="35" t="s">
        <v>17</v>
      </c>
      <c r="C25" s="43">
        <f t="shared" si="10"/>
        <v>34910751.359999999</v>
      </c>
      <c r="D25" s="43">
        <f t="shared" si="10"/>
        <v>10259927.199999999</v>
      </c>
      <c r="E25" s="43">
        <f t="shared" si="10"/>
        <v>5476477</v>
      </c>
      <c r="F25" s="43">
        <f t="shared" si="10"/>
        <v>4990533.79</v>
      </c>
      <c r="G25" s="43">
        <f t="shared" si="10"/>
        <v>4715968.79</v>
      </c>
      <c r="H25" s="43">
        <f t="shared" si="10"/>
        <v>4720968.79</v>
      </c>
      <c r="I25" s="43">
        <f t="shared" si="10"/>
        <v>4746875.79</v>
      </c>
      <c r="J25" s="36"/>
      <c r="K25" s="36"/>
    </row>
    <row r="26" spans="1:11" ht="15.75">
      <c r="A26" s="36">
        <v>20</v>
      </c>
      <c r="B26" s="101" t="s">
        <v>23</v>
      </c>
      <c r="C26" s="101"/>
      <c r="D26" s="101"/>
      <c r="E26" s="101"/>
      <c r="F26" s="101"/>
      <c r="G26" s="101"/>
      <c r="H26" s="101"/>
      <c r="I26" s="101"/>
      <c r="J26" s="101"/>
      <c r="K26" s="101"/>
    </row>
    <row r="27" spans="1:11" ht="31.5">
      <c r="A27" s="36">
        <v>21</v>
      </c>
      <c r="B27" s="47" t="s">
        <v>24</v>
      </c>
      <c r="C27" s="43">
        <f t="shared" ref="C27:I27" si="11">C28+C29</f>
        <v>36752011.359999999</v>
      </c>
      <c r="D27" s="43">
        <f t="shared" si="11"/>
        <v>12101187.199999999</v>
      </c>
      <c r="E27" s="43">
        <f t="shared" si="11"/>
        <v>5476477</v>
      </c>
      <c r="F27" s="43">
        <f t="shared" si="11"/>
        <v>4990533.79</v>
      </c>
      <c r="G27" s="43">
        <f t="shared" si="11"/>
        <v>4715968.79</v>
      </c>
      <c r="H27" s="43">
        <f t="shared" si="11"/>
        <v>4720968.79</v>
      </c>
      <c r="I27" s="43">
        <f t="shared" si="11"/>
        <v>4746875.79</v>
      </c>
      <c r="J27" s="36"/>
      <c r="K27" s="36"/>
    </row>
    <row r="28" spans="1:11" ht="15.75">
      <c r="A28" s="36">
        <v>22</v>
      </c>
      <c r="B28" s="35" t="s">
        <v>16</v>
      </c>
      <c r="C28" s="43">
        <f>SUM(D28:I28)</f>
        <v>1841260</v>
      </c>
      <c r="D28" s="43">
        <f>D38+D35</f>
        <v>1841260</v>
      </c>
      <c r="E28" s="43">
        <f>E59</f>
        <v>0</v>
      </c>
      <c r="F28" s="43">
        <f>F59</f>
        <v>0</v>
      </c>
      <c r="G28" s="43">
        <f>G59</f>
        <v>0</v>
      </c>
      <c r="H28" s="43">
        <f>H59</f>
        <v>0</v>
      </c>
      <c r="I28" s="43">
        <f>I59</f>
        <v>0</v>
      </c>
      <c r="J28" s="36"/>
      <c r="K28" s="36"/>
    </row>
    <row r="29" spans="1:11" ht="15.75">
      <c r="A29" s="36">
        <v>23</v>
      </c>
      <c r="B29" s="35" t="s">
        <v>17</v>
      </c>
      <c r="C29" s="43">
        <f>SUM(D29:I29)</f>
        <v>34910751.359999999</v>
      </c>
      <c r="D29" s="43">
        <f t="shared" ref="D29:I29" si="12">D31+D39+D60</f>
        <v>10259927.199999999</v>
      </c>
      <c r="E29" s="43">
        <f t="shared" si="12"/>
        <v>5476477</v>
      </c>
      <c r="F29" s="43">
        <f t="shared" si="12"/>
        <v>4990533.79</v>
      </c>
      <c r="G29" s="43">
        <f t="shared" si="12"/>
        <v>4715968.79</v>
      </c>
      <c r="H29" s="43">
        <f t="shared" si="12"/>
        <v>4720968.79</v>
      </c>
      <c r="I29" s="43">
        <f t="shared" si="12"/>
        <v>4746875.79</v>
      </c>
      <c r="J29" s="36"/>
      <c r="K29" s="36"/>
    </row>
    <row r="30" spans="1:11" ht="49.5" customHeight="1">
      <c r="A30" s="36">
        <v>24</v>
      </c>
      <c r="B30" s="47" t="s">
        <v>25</v>
      </c>
      <c r="C30" s="52">
        <f>SUM(D30:I30)</f>
        <v>21785614.899999999</v>
      </c>
      <c r="D30" s="43">
        <f>D32+D33+D36</f>
        <v>6785614.8999999994</v>
      </c>
      <c r="E30" s="43">
        <f>E32+E33</f>
        <v>3000000</v>
      </c>
      <c r="F30" s="43">
        <f>F32+F33</f>
        <v>3000000</v>
      </c>
      <c r="G30" s="43">
        <f>G32+G33</f>
        <v>3000000</v>
      </c>
      <c r="H30" s="43">
        <f>H32+H33</f>
        <v>3000000</v>
      </c>
      <c r="I30" s="43">
        <f>I32+I33</f>
        <v>3000000</v>
      </c>
      <c r="J30" s="36">
        <v>4</v>
      </c>
      <c r="K30" s="100" t="s">
        <v>26</v>
      </c>
    </row>
    <row r="31" spans="1:11" ht="15.75">
      <c r="A31" s="36">
        <v>25</v>
      </c>
      <c r="B31" s="35" t="s">
        <v>17</v>
      </c>
      <c r="C31" s="43">
        <f t="shared" ref="C31:C58" si="13">SUM(D31:I31)</f>
        <v>21785614.899999999</v>
      </c>
      <c r="D31" s="43">
        <f>D32+D33+D36</f>
        <v>6785614.8999999994</v>
      </c>
      <c r="E31" s="43">
        <f>E32+E33</f>
        <v>3000000</v>
      </c>
      <c r="F31" s="43">
        <f>F32+F33</f>
        <v>3000000</v>
      </c>
      <c r="G31" s="43">
        <f>G32+G33</f>
        <v>3000000</v>
      </c>
      <c r="H31" s="43">
        <f>H32+H33</f>
        <v>3000000</v>
      </c>
      <c r="I31" s="43">
        <f>I32+I33</f>
        <v>3000000</v>
      </c>
      <c r="J31" s="36"/>
      <c r="K31" s="100"/>
    </row>
    <row r="32" spans="1:11" ht="31.7" customHeight="1">
      <c r="A32" s="36">
        <v>26</v>
      </c>
      <c r="B32" s="54" t="s">
        <v>27</v>
      </c>
      <c r="C32" s="43">
        <f t="shared" si="13"/>
        <v>17570233.460000001</v>
      </c>
      <c r="D32" s="43">
        <f>2500000+690000+429439.28+1127210.05+323584.13</f>
        <v>5070233.46</v>
      </c>
      <c r="E32" s="43">
        <v>2500000</v>
      </c>
      <c r="F32" s="43">
        <v>2500000</v>
      </c>
      <c r="G32" s="43">
        <v>2500000</v>
      </c>
      <c r="H32" s="43">
        <v>2500000</v>
      </c>
      <c r="I32" s="43">
        <v>2500000</v>
      </c>
      <c r="J32" s="36"/>
      <c r="K32" s="36"/>
    </row>
    <row r="33" spans="1:12" ht="25.5">
      <c r="A33" s="36">
        <v>27</v>
      </c>
      <c r="B33" s="54" t="s">
        <v>28</v>
      </c>
      <c r="C33" s="43">
        <f t="shared" si="13"/>
        <v>2989386.2199999997</v>
      </c>
      <c r="D33" s="43">
        <f>300000+55307.61+52999.61+81079</f>
        <v>489386.22</v>
      </c>
      <c r="E33" s="43">
        <v>500000</v>
      </c>
      <c r="F33" s="43">
        <v>500000</v>
      </c>
      <c r="G33" s="43">
        <v>500000</v>
      </c>
      <c r="H33" s="43">
        <v>500000</v>
      </c>
      <c r="I33" s="43">
        <v>500000</v>
      </c>
      <c r="J33" s="36"/>
      <c r="K33" s="100"/>
    </row>
    <row r="34" spans="1:12" ht="42.75" customHeight="1">
      <c r="A34" s="36">
        <v>28</v>
      </c>
      <c r="B34" s="54" t="s">
        <v>29</v>
      </c>
      <c r="C34" s="43">
        <f>SUM(D34:I34)</f>
        <v>197577</v>
      </c>
      <c r="D34" s="43">
        <f>D35</f>
        <v>197577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36"/>
      <c r="K34" s="100"/>
    </row>
    <row r="35" spans="1:12" ht="15.75">
      <c r="A35" s="36">
        <v>29</v>
      </c>
      <c r="B35" s="54" t="s">
        <v>16</v>
      </c>
      <c r="C35" s="43">
        <f>SUM(D35:I35)</f>
        <v>197577</v>
      </c>
      <c r="D35" s="43">
        <v>197577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36"/>
      <c r="K35" s="100"/>
    </row>
    <row r="36" spans="1:12" ht="30" customHeight="1">
      <c r="A36" s="36">
        <v>30</v>
      </c>
      <c r="B36" s="54" t="s">
        <v>30</v>
      </c>
      <c r="C36" s="43">
        <f t="shared" si="13"/>
        <v>1225995.22</v>
      </c>
      <c r="D36" s="43">
        <v>1225995.22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36"/>
      <c r="K36" s="100"/>
    </row>
    <row r="37" spans="1:12" ht="48.75" customHeight="1">
      <c r="A37" s="36">
        <v>31</v>
      </c>
      <c r="B37" s="47" t="s">
        <v>31</v>
      </c>
      <c r="C37" s="52">
        <f>SUM(D37:I37)</f>
        <v>14768819.459999997</v>
      </c>
      <c r="D37" s="52">
        <f>D38+D39</f>
        <v>5117995.3</v>
      </c>
      <c r="E37" s="52">
        <f>E39</f>
        <v>2476477</v>
      </c>
      <c r="F37" s="52">
        <f>F39</f>
        <v>1990533.79</v>
      </c>
      <c r="G37" s="52">
        <f>G39</f>
        <v>1715968.79</v>
      </c>
      <c r="H37" s="52">
        <f>H39</f>
        <v>1720968.79</v>
      </c>
      <c r="I37" s="52">
        <f>I39</f>
        <v>1746875.79</v>
      </c>
      <c r="J37" s="36"/>
      <c r="K37" s="100" t="s">
        <v>26</v>
      </c>
    </row>
    <row r="38" spans="1:12" ht="16.5" customHeight="1">
      <c r="A38" s="36">
        <v>32</v>
      </c>
      <c r="B38" s="49" t="s">
        <v>16</v>
      </c>
      <c r="C38" s="53">
        <f t="shared" si="13"/>
        <v>1643683</v>
      </c>
      <c r="D38" s="53">
        <f t="shared" ref="D38:I38" si="14">D48+D51</f>
        <v>1643683</v>
      </c>
      <c r="E38" s="53">
        <f t="shared" si="14"/>
        <v>0</v>
      </c>
      <c r="F38" s="53">
        <f t="shared" si="14"/>
        <v>0</v>
      </c>
      <c r="G38" s="53">
        <f t="shared" si="14"/>
        <v>0</v>
      </c>
      <c r="H38" s="53">
        <f t="shared" si="14"/>
        <v>0</v>
      </c>
      <c r="I38" s="53">
        <f t="shared" si="14"/>
        <v>0</v>
      </c>
      <c r="J38" s="36"/>
      <c r="K38" s="100"/>
    </row>
    <row r="39" spans="1:12" ht="19.5" customHeight="1">
      <c r="A39" s="36">
        <v>33</v>
      </c>
      <c r="B39" s="35" t="s">
        <v>17</v>
      </c>
      <c r="C39" s="43">
        <f t="shared" si="13"/>
        <v>13125136.459999997</v>
      </c>
      <c r="D39" s="43">
        <f t="shared" ref="D39:I39" si="15">D40+D41+D42+D43+D44+D45+D46+D49+D52+D53+D54+D55+D56+D57</f>
        <v>3474312.3</v>
      </c>
      <c r="E39" s="43">
        <f t="shared" si="15"/>
        <v>2476477</v>
      </c>
      <c r="F39" s="43">
        <f t="shared" si="15"/>
        <v>1990533.79</v>
      </c>
      <c r="G39" s="43">
        <f t="shared" si="15"/>
        <v>1715968.79</v>
      </c>
      <c r="H39" s="43">
        <f t="shared" si="15"/>
        <v>1720968.79</v>
      </c>
      <c r="I39" s="43">
        <f t="shared" si="15"/>
        <v>1746875.79</v>
      </c>
      <c r="J39" s="36"/>
      <c r="K39" s="100"/>
      <c r="L39" s="51"/>
    </row>
    <row r="40" spans="1:12" ht="30.75" customHeight="1">
      <c r="A40" s="36">
        <v>34</v>
      </c>
      <c r="B40" s="54" t="s">
        <v>32</v>
      </c>
      <c r="C40" s="43">
        <f t="shared" si="13"/>
        <v>500000</v>
      </c>
      <c r="D40" s="55">
        <v>0</v>
      </c>
      <c r="E40" s="55">
        <v>100000</v>
      </c>
      <c r="F40" s="55">
        <v>100000</v>
      </c>
      <c r="G40" s="55">
        <v>100000</v>
      </c>
      <c r="H40" s="55">
        <v>100000</v>
      </c>
      <c r="I40" s="55">
        <v>100000</v>
      </c>
      <c r="J40" s="36">
        <v>7</v>
      </c>
      <c r="K40" s="100"/>
    </row>
    <row r="41" spans="1:12" ht="21" customHeight="1">
      <c r="A41" s="36">
        <v>35</v>
      </c>
      <c r="B41" s="54" t="s">
        <v>33</v>
      </c>
      <c r="C41" s="43">
        <f t="shared" si="13"/>
        <v>230000</v>
      </c>
      <c r="D41" s="43">
        <v>0</v>
      </c>
      <c r="E41" s="43">
        <v>230000</v>
      </c>
      <c r="F41" s="43">
        <v>0</v>
      </c>
      <c r="G41" s="43">
        <v>0</v>
      </c>
      <c r="H41" s="43">
        <v>0</v>
      </c>
      <c r="I41" s="43">
        <v>0</v>
      </c>
      <c r="J41" s="36">
        <v>10</v>
      </c>
      <c r="K41" s="100"/>
    </row>
    <row r="42" spans="1:12" ht="78" customHeight="1">
      <c r="A42" s="36">
        <v>36</v>
      </c>
      <c r="B42" s="54" t="s">
        <v>34</v>
      </c>
      <c r="C42" s="43">
        <f t="shared" si="13"/>
        <v>378704</v>
      </c>
      <c r="D42" s="43">
        <v>0</v>
      </c>
      <c r="E42" s="43">
        <v>74892</v>
      </c>
      <c r="F42" s="43">
        <v>303812</v>
      </c>
      <c r="G42" s="43">
        <v>0</v>
      </c>
      <c r="H42" s="43">
        <v>0</v>
      </c>
      <c r="I42" s="43">
        <v>0</v>
      </c>
      <c r="J42" s="36">
        <v>11</v>
      </c>
      <c r="K42" s="100"/>
    </row>
    <row r="43" spans="1:12" ht="43.5" customHeight="1">
      <c r="A43" s="36">
        <v>37</v>
      </c>
      <c r="B43" s="54" t="s">
        <v>35</v>
      </c>
      <c r="C43" s="43">
        <f t="shared" si="13"/>
        <v>51296</v>
      </c>
      <c r="D43" s="43">
        <v>0</v>
      </c>
      <c r="E43" s="43">
        <v>25108</v>
      </c>
      <c r="F43" s="43">
        <v>26188</v>
      </c>
      <c r="G43" s="43">
        <v>0</v>
      </c>
      <c r="H43" s="43">
        <v>0</v>
      </c>
      <c r="I43" s="43">
        <v>0</v>
      </c>
      <c r="J43" s="36">
        <v>12</v>
      </c>
      <c r="K43" s="100"/>
    </row>
    <row r="44" spans="1:12" ht="40.35" customHeight="1">
      <c r="A44" s="36">
        <v>38</v>
      </c>
      <c r="B44" s="54" t="s">
        <v>36</v>
      </c>
      <c r="C44" s="43">
        <f t="shared" si="13"/>
        <v>1283000</v>
      </c>
      <c r="D44" s="43">
        <v>150000</v>
      </c>
      <c r="E44" s="43">
        <v>333000</v>
      </c>
      <c r="F44" s="43">
        <v>200000</v>
      </c>
      <c r="G44" s="43">
        <v>200000</v>
      </c>
      <c r="H44" s="43">
        <v>200000</v>
      </c>
      <c r="I44" s="43">
        <v>200000</v>
      </c>
      <c r="J44" s="36">
        <v>8.9</v>
      </c>
      <c r="K44" s="100"/>
    </row>
    <row r="45" spans="1:12" ht="33" customHeight="1">
      <c r="A45" s="36">
        <v>39</v>
      </c>
      <c r="B45" s="54" t="s">
        <v>37</v>
      </c>
      <c r="C45" s="43">
        <f t="shared" si="13"/>
        <v>2171101</v>
      </c>
      <c r="D45" s="43">
        <v>495181</v>
      </c>
      <c r="E45" s="43">
        <v>495184</v>
      </c>
      <c r="F45" s="43">
        <v>295184</v>
      </c>
      <c r="G45" s="43">
        <f t="shared" ref="G45:I46" si="16">F45</f>
        <v>295184</v>
      </c>
      <c r="H45" s="43">
        <f t="shared" si="16"/>
        <v>295184</v>
      </c>
      <c r="I45" s="43">
        <f t="shared" si="16"/>
        <v>295184</v>
      </c>
      <c r="J45" s="36">
        <v>5</v>
      </c>
      <c r="K45" s="100"/>
    </row>
    <row r="46" spans="1:12" ht="34.5" customHeight="1">
      <c r="A46" s="36">
        <v>40</v>
      </c>
      <c r="B46" s="54" t="s">
        <v>38</v>
      </c>
      <c r="C46" s="43">
        <f t="shared" si="13"/>
        <v>164845</v>
      </c>
      <c r="D46" s="43">
        <v>0</v>
      </c>
      <c r="E46" s="43">
        <v>31873</v>
      </c>
      <c r="F46" s="43">
        <v>33243</v>
      </c>
      <c r="G46" s="43">
        <f t="shared" si="16"/>
        <v>33243</v>
      </c>
      <c r="H46" s="43">
        <f t="shared" si="16"/>
        <v>33243</v>
      </c>
      <c r="I46" s="43">
        <f t="shared" si="16"/>
        <v>33243</v>
      </c>
      <c r="J46" s="36">
        <v>13</v>
      </c>
      <c r="K46" s="100"/>
    </row>
    <row r="47" spans="1:12" ht="27" customHeight="1">
      <c r="A47" s="36">
        <v>41</v>
      </c>
      <c r="B47" s="54" t="s">
        <v>39</v>
      </c>
      <c r="C47" s="43">
        <f t="shared" ref="C47:C52" si="17">D47+E47+F47+G47+H47+I47</f>
        <v>3251847.16</v>
      </c>
      <c r="D47" s="43">
        <f>D48+D49</f>
        <v>1406600</v>
      </c>
      <c r="E47" s="43">
        <f>E49+E48</f>
        <v>492500</v>
      </c>
      <c r="F47" s="43">
        <f>F49+F48</f>
        <v>338186.79</v>
      </c>
      <c r="G47" s="43">
        <f>G49+G48</f>
        <v>338186.79</v>
      </c>
      <c r="H47" s="43">
        <f>H49+H48</f>
        <v>338186.79</v>
      </c>
      <c r="I47" s="43">
        <f>I49+I48</f>
        <v>338186.79</v>
      </c>
      <c r="J47" s="36">
        <v>6</v>
      </c>
      <c r="K47" s="100"/>
    </row>
    <row r="48" spans="1:12" ht="20.25" customHeight="1">
      <c r="A48" s="36">
        <v>42</v>
      </c>
      <c r="B48" s="54" t="s">
        <v>16</v>
      </c>
      <c r="C48" s="43">
        <f t="shared" si="17"/>
        <v>1321083</v>
      </c>
      <c r="D48" s="43">
        <v>1321083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36"/>
      <c r="K48" s="100"/>
    </row>
    <row r="49" spans="1:11" ht="20.25" customHeight="1">
      <c r="A49" s="36">
        <v>43</v>
      </c>
      <c r="B49" s="56" t="s">
        <v>17</v>
      </c>
      <c r="C49" s="43">
        <f t="shared" si="17"/>
        <v>1930764.1600000001</v>
      </c>
      <c r="D49" s="43">
        <v>85517</v>
      </c>
      <c r="E49" s="43">
        <v>492500</v>
      </c>
      <c r="F49" s="43">
        <v>338186.79</v>
      </c>
      <c r="G49" s="43">
        <f t="shared" ref="G49:I50" si="18">F49</f>
        <v>338186.79</v>
      </c>
      <c r="H49" s="43">
        <f t="shared" si="18"/>
        <v>338186.79</v>
      </c>
      <c r="I49" s="43">
        <f t="shared" si="18"/>
        <v>338186.79</v>
      </c>
      <c r="J49" s="36"/>
      <c r="K49" s="100"/>
    </row>
    <row r="50" spans="1:11" ht="39.75" customHeight="1">
      <c r="A50" s="36">
        <v>44</v>
      </c>
      <c r="B50" s="54" t="s">
        <v>40</v>
      </c>
      <c r="C50" s="43">
        <f t="shared" si="17"/>
        <v>691260</v>
      </c>
      <c r="D50" s="43">
        <f>D51+D52</f>
        <v>394200</v>
      </c>
      <c r="E50" s="43">
        <v>57436</v>
      </c>
      <c r="F50" s="43">
        <v>59906</v>
      </c>
      <c r="G50" s="43">
        <f t="shared" si="18"/>
        <v>59906</v>
      </c>
      <c r="H50" s="43">
        <f t="shared" si="18"/>
        <v>59906</v>
      </c>
      <c r="I50" s="43">
        <f t="shared" si="18"/>
        <v>59906</v>
      </c>
      <c r="J50" s="36">
        <v>17</v>
      </c>
      <c r="K50" s="100"/>
    </row>
    <row r="51" spans="1:11" ht="25.5" customHeight="1">
      <c r="A51" s="36">
        <v>45</v>
      </c>
      <c r="B51" s="54" t="s">
        <v>16</v>
      </c>
      <c r="C51" s="43">
        <f t="shared" si="17"/>
        <v>322600</v>
      </c>
      <c r="D51" s="43">
        <v>322600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36"/>
      <c r="K51" s="100"/>
    </row>
    <row r="52" spans="1:11" ht="25.5" customHeight="1">
      <c r="A52" s="36">
        <v>46</v>
      </c>
      <c r="B52" s="56" t="s">
        <v>17</v>
      </c>
      <c r="C52" s="43">
        <f t="shared" si="17"/>
        <v>368660</v>
      </c>
      <c r="D52" s="43">
        <v>71600</v>
      </c>
      <c r="E52" s="43">
        <v>57436</v>
      </c>
      <c r="F52" s="43">
        <v>59906</v>
      </c>
      <c r="G52" s="43">
        <f t="shared" ref="G52:I53" si="19">F52</f>
        <v>59906</v>
      </c>
      <c r="H52" s="43">
        <f t="shared" si="19"/>
        <v>59906</v>
      </c>
      <c r="I52" s="43">
        <f t="shared" si="19"/>
        <v>59906</v>
      </c>
      <c r="J52" s="36"/>
      <c r="K52" s="100"/>
    </row>
    <row r="53" spans="1:11" ht="41.25" customHeight="1">
      <c r="A53" s="36">
        <v>47</v>
      </c>
      <c r="B53" s="54" t="s">
        <v>41</v>
      </c>
      <c r="C53" s="43">
        <f t="shared" si="13"/>
        <v>525464.08000000007</v>
      </c>
      <c r="D53" s="43">
        <f>103700-65693.92</f>
        <v>38006.080000000002</v>
      </c>
      <c r="E53" s="43">
        <v>94250</v>
      </c>
      <c r="F53" s="43">
        <v>98302</v>
      </c>
      <c r="G53" s="43">
        <f t="shared" si="19"/>
        <v>98302</v>
      </c>
      <c r="H53" s="43">
        <f t="shared" si="19"/>
        <v>98302</v>
      </c>
      <c r="I53" s="43">
        <f t="shared" si="19"/>
        <v>98302</v>
      </c>
      <c r="J53" s="36">
        <v>18</v>
      </c>
      <c r="K53" s="100"/>
    </row>
    <row r="54" spans="1:11" ht="30.75" customHeight="1">
      <c r="A54" s="36">
        <v>48</v>
      </c>
      <c r="B54" s="54" t="s">
        <v>42</v>
      </c>
      <c r="C54" s="43">
        <f t="shared" si="13"/>
        <v>509283.04000000004</v>
      </c>
      <c r="D54" s="43">
        <f>76400-9284.08-6241.88</f>
        <v>60874.04</v>
      </c>
      <c r="E54" s="43">
        <v>51644</v>
      </c>
      <c r="F54" s="43">
        <v>53865</v>
      </c>
      <c r="G54" s="43">
        <f>84300+25000</f>
        <v>109300</v>
      </c>
      <c r="H54" s="43">
        <f>84300+30000</f>
        <v>114300</v>
      </c>
      <c r="I54" s="43">
        <f>84300+35000</f>
        <v>119300</v>
      </c>
      <c r="J54" s="36">
        <v>18</v>
      </c>
      <c r="K54" s="100"/>
    </row>
    <row r="55" spans="1:11" ht="32.25" customHeight="1">
      <c r="A55" s="36">
        <v>49</v>
      </c>
      <c r="B55" s="54" t="s">
        <v>43</v>
      </c>
      <c r="C55" s="43">
        <f t="shared" si="13"/>
        <v>2851223</v>
      </c>
      <c r="D55" s="43">
        <v>412338</v>
      </c>
      <c r="E55" s="43">
        <v>490590</v>
      </c>
      <c r="F55" s="43">
        <v>481847</v>
      </c>
      <c r="G55" s="43">
        <f>F55</f>
        <v>481847</v>
      </c>
      <c r="H55" s="43">
        <f>G55</f>
        <v>481847</v>
      </c>
      <c r="I55" s="43">
        <f>780262-I50-I53-I54</f>
        <v>502754</v>
      </c>
      <c r="J55" s="36">
        <v>19</v>
      </c>
      <c r="K55" s="100"/>
    </row>
    <row r="56" spans="1:11" ht="32.25" customHeight="1">
      <c r="A56" s="36">
        <v>50</v>
      </c>
      <c r="B56" s="54" t="s">
        <v>44</v>
      </c>
      <c r="C56" s="43">
        <f t="shared" si="13"/>
        <v>74978</v>
      </c>
      <c r="D56" s="43">
        <v>74978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36">
        <v>11</v>
      </c>
      <c r="K56" s="100"/>
    </row>
    <row r="57" spans="1:11" ht="32.25" customHeight="1">
      <c r="A57" s="36">
        <v>51</v>
      </c>
      <c r="B57" s="54" t="s">
        <v>45</v>
      </c>
      <c r="C57" s="43">
        <f>D57</f>
        <v>2085818.18</v>
      </c>
      <c r="D57" s="43">
        <v>2085818.18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36"/>
      <c r="K57" s="100"/>
    </row>
    <row r="58" spans="1:11" ht="82.5" customHeight="1">
      <c r="A58" s="36">
        <v>52</v>
      </c>
      <c r="B58" s="47" t="s">
        <v>46</v>
      </c>
      <c r="C58" s="43">
        <f t="shared" si="13"/>
        <v>0</v>
      </c>
      <c r="D58" s="43">
        <f t="shared" ref="D58:I59" si="20">D60</f>
        <v>0</v>
      </c>
      <c r="E58" s="43">
        <f t="shared" si="20"/>
        <v>0</v>
      </c>
      <c r="F58" s="43">
        <f t="shared" si="20"/>
        <v>0</v>
      </c>
      <c r="G58" s="43">
        <f t="shared" si="20"/>
        <v>0</v>
      </c>
      <c r="H58" s="43">
        <f t="shared" si="20"/>
        <v>0</v>
      </c>
      <c r="I58" s="43">
        <f t="shared" si="20"/>
        <v>0</v>
      </c>
      <c r="J58" s="36">
        <v>15</v>
      </c>
      <c r="K58" s="100" t="s">
        <v>26</v>
      </c>
    </row>
    <row r="59" spans="1:11" ht="21.75" customHeight="1">
      <c r="A59" s="36">
        <v>53</v>
      </c>
      <c r="B59" s="49" t="s">
        <v>16</v>
      </c>
      <c r="C59" s="43">
        <v>0</v>
      </c>
      <c r="D59" s="43">
        <f t="shared" si="20"/>
        <v>0</v>
      </c>
      <c r="E59" s="43">
        <f t="shared" si="20"/>
        <v>0</v>
      </c>
      <c r="F59" s="43">
        <f t="shared" si="20"/>
        <v>0</v>
      </c>
      <c r="G59" s="43">
        <f t="shared" si="20"/>
        <v>0</v>
      </c>
      <c r="H59" s="43">
        <f t="shared" si="20"/>
        <v>0</v>
      </c>
      <c r="I59" s="43">
        <f t="shared" si="20"/>
        <v>0</v>
      </c>
      <c r="J59" s="36"/>
      <c r="K59" s="100"/>
    </row>
    <row r="60" spans="1:11" ht="20.25" customHeight="1">
      <c r="A60" s="36">
        <v>54</v>
      </c>
      <c r="B60" s="35" t="s">
        <v>17</v>
      </c>
      <c r="C60" s="43">
        <f>SUM(D60:I60)</f>
        <v>0</v>
      </c>
      <c r="D60" s="43">
        <f t="shared" ref="D60:I60" si="21">D61+D62</f>
        <v>0</v>
      </c>
      <c r="E60" s="43">
        <f t="shared" si="21"/>
        <v>0</v>
      </c>
      <c r="F60" s="43">
        <f t="shared" si="21"/>
        <v>0</v>
      </c>
      <c r="G60" s="43">
        <f t="shared" si="21"/>
        <v>0</v>
      </c>
      <c r="H60" s="43">
        <f t="shared" si="21"/>
        <v>0</v>
      </c>
      <c r="I60" s="43">
        <f t="shared" si="21"/>
        <v>0</v>
      </c>
      <c r="J60" s="36"/>
      <c r="K60" s="36"/>
    </row>
    <row r="61" spans="1:11" ht="25.5" customHeight="1">
      <c r="A61" s="36">
        <v>55</v>
      </c>
      <c r="B61" s="54" t="s">
        <v>47</v>
      </c>
      <c r="C61" s="43">
        <f>SUM(D61:I61)</f>
        <v>0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36"/>
      <c r="K61" s="100"/>
    </row>
    <row r="62" spans="1:11" ht="36" customHeight="1">
      <c r="A62" s="36">
        <v>56</v>
      </c>
      <c r="B62" s="54" t="s">
        <v>48</v>
      </c>
      <c r="C62" s="43">
        <f>SUM(D62:I62)</f>
        <v>0</v>
      </c>
      <c r="D62" s="43">
        <f>85517-85517</f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36"/>
      <c r="K62" s="36"/>
    </row>
    <row r="63" spans="1:11" s="6" customFormat="1" ht="19.5" customHeight="1">
      <c r="A63" s="36">
        <v>57</v>
      </c>
      <c r="B63" s="108" t="s">
        <v>49</v>
      </c>
      <c r="C63" s="108"/>
      <c r="D63" s="108"/>
      <c r="E63" s="108"/>
      <c r="F63" s="108"/>
      <c r="G63" s="108"/>
      <c r="H63" s="108"/>
      <c r="I63" s="108"/>
      <c r="J63" s="108"/>
      <c r="K63" s="45"/>
    </row>
    <row r="64" spans="1:11" s="6" customFormat="1" ht="26.25" customHeight="1">
      <c r="A64" s="36">
        <v>58</v>
      </c>
      <c r="B64" s="60" t="s">
        <v>50</v>
      </c>
      <c r="C64" s="57">
        <f>SUM(D64:I64)</f>
        <v>128493304.08999999</v>
      </c>
      <c r="D64" s="57">
        <f t="shared" ref="D64:I64" si="22">D65+D66</f>
        <v>55579931.790000007</v>
      </c>
      <c r="E64" s="57">
        <f t="shared" si="22"/>
        <v>14628451.66</v>
      </c>
      <c r="F64" s="57">
        <f t="shared" si="22"/>
        <v>14628451.66</v>
      </c>
      <c r="G64" s="57">
        <f t="shared" si="22"/>
        <v>14514008.66</v>
      </c>
      <c r="H64" s="57">
        <f t="shared" si="22"/>
        <v>14514008.66</v>
      </c>
      <c r="I64" s="57">
        <f t="shared" si="22"/>
        <v>14628451.66</v>
      </c>
      <c r="J64" s="45"/>
      <c r="K64" s="58"/>
    </row>
    <row r="65" spans="1:11" s="6" customFormat="1" ht="17.25" customHeight="1">
      <c r="A65" s="36">
        <v>59</v>
      </c>
      <c r="B65" s="38" t="s">
        <v>16</v>
      </c>
      <c r="C65" s="43">
        <f>SUM(D65:I65)</f>
        <v>37451400</v>
      </c>
      <c r="D65" s="59">
        <f t="shared" ref="D65:I66" si="23">D69+D84</f>
        <v>37451400</v>
      </c>
      <c r="E65" s="59">
        <f t="shared" si="23"/>
        <v>0</v>
      </c>
      <c r="F65" s="59">
        <f t="shared" si="23"/>
        <v>0</v>
      </c>
      <c r="G65" s="59">
        <f t="shared" si="23"/>
        <v>0</v>
      </c>
      <c r="H65" s="59">
        <f t="shared" si="23"/>
        <v>0</v>
      </c>
      <c r="I65" s="59">
        <f t="shared" si="23"/>
        <v>0</v>
      </c>
      <c r="J65" s="45"/>
      <c r="K65" s="45"/>
    </row>
    <row r="66" spans="1:11" s="6" customFormat="1" ht="17.25" customHeight="1">
      <c r="A66" s="36">
        <v>60</v>
      </c>
      <c r="B66" s="38" t="s">
        <v>17</v>
      </c>
      <c r="C66" s="43">
        <f>SUM(D66:I66)</f>
        <v>91041904.089999989</v>
      </c>
      <c r="D66" s="44">
        <f t="shared" si="23"/>
        <v>18128531.790000003</v>
      </c>
      <c r="E66" s="44">
        <f t="shared" si="23"/>
        <v>14628451.66</v>
      </c>
      <c r="F66" s="44">
        <f t="shared" si="23"/>
        <v>14628451.66</v>
      </c>
      <c r="G66" s="44">
        <f t="shared" si="23"/>
        <v>14514008.66</v>
      </c>
      <c r="H66" s="44">
        <f t="shared" si="23"/>
        <v>14514008.66</v>
      </c>
      <c r="I66" s="44">
        <f t="shared" si="23"/>
        <v>14628451.66</v>
      </c>
      <c r="J66" s="45"/>
      <c r="K66" s="45"/>
    </row>
    <row r="67" spans="1:11" s="6" customFormat="1" ht="17.25" customHeight="1">
      <c r="A67" s="36">
        <v>61</v>
      </c>
      <c r="B67" s="109" t="s">
        <v>51</v>
      </c>
      <c r="C67" s="109"/>
      <c r="D67" s="109"/>
      <c r="E67" s="109"/>
      <c r="F67" s="109"/>
      <c r="G67" s="109"/>
      <c r="H67" s="109"/>
      <c r="I67" s="109"/>
      <c r="J67" s="109"/>
      <c r="K67" s="109"/>
    </row>
    <row r="68" spans="1:11" s="6" customFormat="1" ht="51.75" customHeight="1">
      <c r="A68" s="36">
        <v>62</v>
      </c>
      <c r="B68" s="61" t="s">
        <v>52</v>
      </c>
      <c r="C68" s="43">
        <f>SUM(D68:I68)</f>
        <v>4329450</v>
      </c>
      <c r="D68" s="44">
        <f t="shared" ref="D68:I68" si="24">D69+D70</f>
        <v>0</v>
      </c>
      <c r="E68" s="44">
        <f t="shared" si="24"/>
        <v>0</v>
      </c>
      <c r="F68" s="44">
        <f t="shared" si="24"/>
        <v>0</v>
      </c>
      <c r="G68" s="44">
        <f t="shared" si="24"/>
        <v>2164725</v>
      </c>
      <c r="H68" s="44">
        <f t="shared" si="24"/>
        <v>2164725</v>
      </c>
      <c r="I68" s="44">
        <f t="shared" si="24"/>
        <v>0</v>
      </c>
      <c r="J68" s="45"/>
      <c r="K68" s="45"/>
    </row>
    <row r="69" spans="1:11" s="6" customFormat="1" ht="17.25" customHeight="1">
      <c r="A69" s="36">
        <v>63</v>
      </c>
      <c r="B69" s="38" t="s">
        <v>16</v>
      </c>
      <c r="C69" s="43">
        <f>SUM(D69:I69)</f>
        <v>0</v>
      </c>
      <c r="D69" s="44">
        <f t="shared" ref="D69:I70" si="25">D73+D77+D80</f>
        <v>0</v>
      </c>
      <c r="E69" s="44">
        <f t="shared" si="25"/>
        <v>0</v>
      </c>
      <c r="F69" s="44">
        <f t="shared" si="25"/>
        <v>0</v>
      </c>
      <c r="G69" s="44">
        <f t="shared" si="25"/>
        <v>0</v>
      </c>
      <c r="H69" s="44">
        <f t="shared" si="25"/>
        <v>0</v>
      </c>
      <c r="I69" s="44">
        <f t="shared" si="25"/>
        <v>0</v>
      </c>
      <c r="J69" s="45"/>
      <c r="K69" s="45"/>
    </row>
    <row r="70" spans="1:11" s="6" customFormat="1" ht="17.25" customHeight="1">
      <c r="A70" s="36">
        <v>64</v>
      </c>
      <c r="B70" s="38" t="s">
        <v>17</v>
      </c>
      <c r="C70" s="43">
        <f>SUM(D70:I70)</f>
        <v>4329450</v>
      </c>
      <c r="D70" s="44">
        <f t="shared" si="25"/>
        <v>0</v>
      </c>
      <c r="E70" s="44">
        <f t="shared" si="25"/>
        <v>0</v>
      </c>
      <c r="F70" s="44">
        <f t="shared" si="25"/>
        <v>0</v>
      </c>
      <c r="G70" s="44">
        <f t="shared" si="25"/>
        <v>2164725</v>
      </c>
      <c r="H70" s="44">
        <f t="shared" si="25"/>
        <v>2164725</v>
      </c>
      <c r="I70" s="44">
        <f t="shared" si="25"/>
        <v>0</v>
      </c>
      <c r="J70" s="45"/>
      <c r="K70" s="45"/>
    </row>
    <row r="71" spans="1:11" s="6" customFormat="1" ht="17.25" customHeight="1">
      <c r="A71" s="36">
        <v>65</v>
      </c>
      <c r="B71" s="109" t="s">
        <v>53</v>
      </c>
      <c r="C71" s="109"/>
      <c r="D71" s="109"/>
      <c r="E71" s="109"/>
      <c r="F71" s="109"/>
      <c r="G71" s="109"/>
      <c r="H71" s="109"/>
      <c r="I71" s="109"/>
      <c r="J71" s="109"/>
      <c r="K71" s="109"/>
    </row>
    <row r="72" spans="1:11" s="6" customFormat="1" ht="63" customHeight="1">
      <c r="A72" s="36">
        <v>66</v>
      </c>
      <c r="B72" s="61" t="s">
        <v>54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40"/>
      <c r="K72" s="41"/>
    </row>
    <row r="73" spans="1:11" s="6" customFormat="1" ht="17.25" customHeight="1">
      <c r="A73" s="36">
        <v>67</v>
      </c>
      <c r="B73" s="38" t="s">
        <v>16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40"/>
      <c r="K73" s="41"/>
    </row>
    <row r="74" spans="1:11" s="6" customFormat="1" ht="17.25" customHeight="1">
      <c r="A74" s="36">
        <v>68</v>
      </c>
      <c r="B74" s="38" t="s">
        <v>17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40"/>
      <c r="K74" s="41"/>
    </row>
    <row r="75" spans="1:11" s="6" customFormat="1" ht="17.25" customHeight="1">
      <c r="A75" s="36">
        <v>69</v>
      </c>
      <c r="B75" s="110" t="s">
        <v>55</v>
      </c>
      <c r="C75" s="110"/>
      <c r="D75" s="110"/>
      <c r="E75" s="110"/>
      <c r="F75" s="110"/>
      <c r="G75" s="110"/>
      <c r="H75" s="110"/>
      <c r="I75" s="110"/>
      <c r="J75" s="110"/>
      <c r="K75" s="110"/>
    </row>
    <row r="76" spans="1:11" s="6" customFormat="1" ht="96" customHeight="1">
      <c r="A76" s="36">
        <v>70</v>
      </c>
      <c r="B76" s="42" t="s">
        <v>56</v>
      </c>
      <c r="C76" s="43">
        <f t="shared" ref="C76:C81" si="26">SUM(D76:I76)</f>
        <v>4329450</v>
      </c>
      <c r="D76" s="44">
        <f t="shared" ref="D76:I76" si="27">D77+D78</f>
        <v>0</v>
      </c>
      <c r="E76" s="44">
        <f t="shared" si="27"/>
        <v>0</v>
      </c>
      <c r="F76" s="44">
        <f t="shared" si="27"/>
        <v>0</v>
      </c>
      <c r="G76" s="44">
        <f t="shared" si="27"/>
        <v>2164725</v>
      </c>
      <c r="H76" s="44">
        <f t="shared" si="27"/>
        <v>2164725</v>
      </c>
      <c r="I76" s="44">
        <f t="shared" si="27"/>
        <v>0</v>
      </c>
      <c r="J76" s="45">
        <v>23</v>
      </c>
      <c r="K76" s="46" t="s">
        <v>26</v>
      </c>
    </row>
    <row r="77" spans="1:11" s="6" customFormat="1" ht="17.25" customHeight="1">
      <c r="A77" s="36">
        <v>71</v>
      </c>
      <c r="B77" s="38" t="s">
        <v>16</v>
      </c>
      <c r="C77" s="43">
        <f t="shared" si="26"/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5"/>
      <c r="K77" s="46"/>
    </row>
    <row r="78" spans="1:11" s="6" customFormat="1" ht="36.75" customHeight="1">
      <c r="A78" s="36">
        <v>72</v>
      </c>
      <c r="B78" s="48" t="s">
        <v>57</v>
      </c>
      <c r="C78" s="43">
        <f t="shared" si="26"/>
        <v>4329450</v>
      </c>
      <c r="D78" s="44">
        <v>0</v>
      </c>
      <c r="E78" s="44">
        <v>0</v>
      </c>
      <c r="F78" s="44">
        <v>0</v>
      </c>
      <c r="G78" s="44">
        <v>2164725</v>
      </c>
      <c r="H78" s="44">
        <v>2164725</v>
      </c>
      <c r="I78" s="44">
        <v>0</v>
      </c>
      <c r="J78" s="45"/>
      <c r="K78" s="46"/>
    </row>
    <row r="79" spans="1:11" s="6" customFormat="1" ht="96" customHeight="1">
      <c r="A79" s="36">
        <v>73</v>
      </c>
      <c r="B79" s="42" t="s">
        <v>58</v>
      </c>
      <c r="C79" s="72" t="s">
        <v>59</v>
      </c>
      <c r="D79" s="44">
        <f t="shared" ref="D79:I79" si="28">D80+D81</f>
        <v>0</v>
      </c>
      <c r="E79" s="44">
        <f t="shared" si="28"/>
        <v>0</v>
      </c>
      <c r="F79" s="44">
        <f t="shared" si="28"/>
        <v>0</v>
      </c>
      <c r="G79" s="44">
        <f t="shared" si="28"/>
        <v>0</v>
      </c>
      <c r="H79" s="44">
        <f t="shared" si="28"/>
        <v>0</v>
      </c>
      <c r="I79" s="44">
        <f t="shared" si="28"/>
        <v>0</v>
      </c>
      <c r="J79" s="45">
        <v>23</v>
      </c>
      <c r="K79" s="46" t="s">
        <v>26</v>
      </c>
    </row>
    <row r="80" spans="1:11" s="6" customFormat="1" ht="17.25" customHeight="1">
      <c r="A80" s="36">
        <v>74</v>
      </c>
      <c r="B80" s="38" t="s">
        <v>16</v>
      </c>
      <c r="C80" s="43">
        <f t="shared" si="26"/>
        <v>0</v>
      </c>
      <c r="D80" s="73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5"/>
      <c r="K80" s="46"/>
    </row>
    <row r="81" spans="1:11" s="6" customFormat="1" ht="33.75" customHeight="1">
      <c r="A81" s="36">
        <v>75</v>
      </c>
      <c r="B81" s="48" t="s">
        <v>57</v>
      </c>
      <c r="C81" s="43">
        <f t="shared" si="26"/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5"/>
      <c r="K81" s="46"/>
    </row>
    <row r="82" spans="1:11" s="6" customFormat="1" ht="17.25" customHeight="1">
      <c r="A82" s="36">
        <v>76</v>
      </c>
      <c r="B82" s="106" t="s">
        <v>23</v>
      </c>
      <c r="C82" s="106"/>
      <c r="D82" s="106"/>
      <c r="E82" s="106"/>
      <c r="F82" s="106"/>
      <c r="G82" s="106"/>
      <c r="H82" s="106"/>
      <c r="I82" s="106"/>
      <c r="J82" s="106"/>
      <c r="K82" s="106"/>
    </row>
    <row r="83" spans="1:11" s="6" customFormat="1" ht="35.1" customHeight="1">
      <c r="A83" s="36">
        <v>77</v>
      </c>
      <c r="B83" s="61" t="s">
        <v>24</v>
      </c>
      <c r="C83" s="43">
        <f t="shared" ref="C83:C115" si="29">SUM(D83:I83)</f>
        <v>124163854.08999999</v>
      </c>
      <c r="D83" s="44">
        <f t="shared" ref="D83:I83" si="30">D84+D85</f>
        <v>55579931.790000007</v>
      </c>
      <c r="E83" s="44">
        <f t="shared" si="30"/>
        <v>14628451.66</v>
      </c>
      <c r="F83" s="44">
        <f t="shared" si="30"/>
        <v>14628451.66</v>
      </c>
      <c r="G83" s="44">
        <f t="shared" si="30"/>
        <v>12349283.66</v>
      </c>
      <c r="H83" s="44">
        <f t="shared" si="30"/>
        <v>12349283.66</v>
      </c>
      <c r="I83" s="44">
        <f t="shared" si="30"/>
        <v>14628451.66</v>
      </c>
      <c r="J83" s="45"/>
      <c r="K83" s="46"/>
    </row>
    <row r="84" spans="1:11" s="6" customFormat="1" ht="17.25" customHeight="1">
      <c r="A84" s="36">
        <v>78</v>
      </c>
      <c r="B84" s="38" t="s">
        <v>16</v>
      </c>
      <c r="C84" s="43">
        <f t="shared" si="29"/>
        <v>37451400</v>
      </c>
      <c r="D84" s="44">
        <f>D93+D101</f>
        <v>37451400</v>
      </c>
      <c r="E84" s="44">
        <f>E93+E101+E96</f>
        <v>0</v>
      </c>
      <c r="F84" s="44">
        <f>F93+F101+F96</f>
        <v>0</v>
      </c>
      <c r="G84" s="44">
        <f>G93+G101+G96</f>
        <v>0</v>
      </c>
      <c r="H84" s="44">
        <f>H93+H101+H96</f>
        <v>0</v>
      </c>
      <c r="I84" s="44">
        <f>I93+I101+I96</f>
        <v>0</v>
      </c>
      <c r="J84" s="45"/>
      <c r="K84" s="46"/>
    </row>
    <row r="85" spans="1:11" s="6" customFormat="1" ht="15.75">
      <c r="A85" s="36">
        <v>79</v>
      </c>
      <c r="B85" s="38" t="s">
        <v>17</v>
      </c>
      <c r="C85" s="43">
        <f>SUM(D85:I85)</f>
        <v>86712454.089999989</v>
      </c>
      <c r="D85" s="44">
        <f>D89+D94+D102+D106+D111+D113+D115+D117+D119+D121+D123+D126+D129+D109+D87</f>
        <v>18128531.790000003</v>
      </c>
      <c r="E85" s="44">
        <f>E89+E94+E102+E106+E111+E113+E115+E117+E119+E121+E123+E126+E129+E109+E97</f>
        <v>14628451.66</v>
      </c>
      <c r="F85" s="44">
        <f>F89+F94+F102+F106+F111+F113+F115+F117+F119+F121+F123+F126+F129+F109+F97</f>
        <v>14628451.66</v>
      </c>
      <c r="G85" s="44">
        <f>G89+G94+G102+G106+G111+G113+G115+G117+G119+G121+G123+G126+G129+G109+G97</f>
        <v>12349283.66</v>
      </c>
      <c r="H85" s="44">
        <f>H89+H94+H102+H106+H111+H113+H115+H117+H119+H121+H123+H126+H129+H109+H97</f>
        <v>12349283.66</v>
      </c>
      <c r="I85" s="44">
        <f>I89+I94+I102+I106+I111+I113+I115+I117+I119+I121+I123+I126+I129+I109+I97</f>
        <v>14628451.66</v>
      </c>
      <c r="J85" s="45"/>
      <c r="K85" s="46"/>
    </row>
    <row r="86" spans="1:11" s="6" customFormat="1" ht="153.75" hidden="1" customHeight="1">
      <c r="A86" s="74"/>
      <c r="B86" s="75" t="s">
        <v>60</v>
      </c>
      <c r="C86" s="76">
        <f t="shared" si="29"/>
        <v>0</v>
      </c>
      <c r="D86" s="77">
        <f t="shared" ref="D86:I86" si="31">D87</f>
        <v>0</v>
      </c>
      <c r="E86" s="77">
        <f t="shared" si="31"/>
        <v>0</v>
      </c>
      <c r="F86" s="77">
        <f t="shared" si="31"/>
        <v>0</v>
      </c>
      <c r="G86" s="77">
        <f t="shared" si="31"/>
        <v>0</v>
      </c>
      <c r="H86" s="77">
        <f t="shared" si="31"/>
        <v>0</v>
      </c>
      <c r="I86" s="77">
        <f t="shared" si="31"/>
        <v>0</v>
      </c>
      <c r="J86" s="78">
        <v>19</v>
      </c>
      <c r="K86" s="79" t="s">
        <v>26</v>
      </c>
    </row>
    <row r="87" spans="1:11" s="6" customFormat="1" ht="16.350000000000001" hidden="1" customHeight="1">
      <c r="A87" s="74"/>
      <c r="B87" s="80" t="s">
        <v>61</v>
      </c>
      <c r="C87" s="76">
        <f t="shared" si="29"/>
        <v>0</v>
      </c>
      <c r="D87" s="77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8"/>
      <c r="K87" s="79"/>
    </row>
    <row r="88" spans="1:11" s="6" customFormat="1" ht="141" customHeight="1">
      <c r="A88" s="36">
        <v>80</v>
      </c>
      <c r="B88" s="42" t="s">
        <v>62</v>
      </c>
      <c r="C88" s="72" t="s">
        <v>59</v>
      </c>
      <c r="D88" s="44">
        <f t="shared" ref="D88:I88" si="32">D89</f>
        <v>0</v>
      </c>
      <c r="E88" s="44">
        <f t="shared" si="32"/>
        <v>0</v>
      </c>
      <c r="F88" s="44">
        <f t="shared" si="32"/>
        <v>0</v>
      </c>
      <c r="G88" s="44">
        <f t="shared" si="32"/>
        <v>0</v>
      </c>
      <c r="H88" s="44">
        <f t="shared" si="32"/>
        <v>0</v>
      </c>
      <c r="I88" s="44">
        <f t="shared" si="32"/>
        <v>0</v>
      </c>
      <c r="J88" s="45">
        <v>24</v>
      </c>
      <c r="K88" s="46" t="s">
        <v>26</v>
      </c>
    </row>
    <row r="89" spans="1:11" s="6" customFormat="1" ht="19.350000000000001" customHeight="1">
      <c r="A89" s="36">
        <v>81</v>
      </c>
      <c r="B89" s="48" t="s">
        <v>61</v>
      </c>
      <c r="C89" s="43">
        <f t="shared" si="29"/>
        <v>0</v>
      </c>
      <c r="D89" s="44">
        <f t="shared" ref="D89:I89" si="33">D90+D91</f>
        <v>0</v>
      </c>
      <c r="E89" s="44">
        <f t="shared" si="33"/>
        <v>0</v>
      </c>
      <c r="F89" s="44">
        <f t="shared" si="33"/>
        <v>0</v>
      </c>
      <c r="G89" s="44">
        <f t="shared" si="33"/>
        <v>0</v>
      </c>
      <c r="H89" s="44">
        <f t="shared" si="33"/>
        <v>0</v>
      </c>
      <c r="I89" s="44">
        <f t="shared" si="33"/>
        <v>0</v>
      </c>
      <c r="J89" s="45"/>
      <c r="K89" s="45"/>
    </row>
    <row r="90" spans="1:11" s="6" customFormat="1" ht="39.75" customHeight="1">
      <c r="A90" s="36">
        <v>82</v>
      </c>
      <c r="B90" s="62" t="s">
        <v>63</v>
      </c>
      <c r="C90" s="43">
        <f t="shared" si="29"/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5"/>
      <c r="K90" s="46"/>
    </row>
    <row r="91" spans="1:11" s="6" customFormat="1" ht="28.5" customHeight="1">
      <c r="A91" s="36">
        <v>83</v>
      </c>
      <c r="B91" s="62" t="s">
        <v>64</v>
      </c>
      <c r="C91" s="43">
        <f t="shared" si="29"/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5"/>
      <c r="K91" s="46"/>
    </row>
    <row r="92" spans="1:11" s="6" customFormat="1" ht="152.25" customHeight="1">
      <c r="A92" s="36">
        <v>84</v>
      </c>
      <c r="B92" s="42" t="s">
        <v>65</v>
      </c>
      <c r="C92" s="43">
        <f t="shared" si="29"/>
        <v>39981478.659999996</v>
      </c>
      <c r="D92" s="44">
        <f t="shared" ref="D92:I92" si="34">D93+D94</f>
        <v>39981478.659999996</v>
      </c>
      <c r="E92" s="44">
        <f t="shared" si="34"/>
        <v>0</v>
      </c>
      <c r="F92" s="44">
        <f t="shared" si="34"/>
        <v>0</v>
      </c>
      <c r="G92" s="44">
        <f t="shared" si="34"/>
        <v>0</v>
      </c>
      <c r="H92" s="44">
        <f t="shared" si="34"/>
        <v>0</v>
      </c>
      <c r="I92" s="44">
        <f t="shared" si="34"/>
        <v>0</v>
      </c>
      <c r="J92" s="45">
        <v>26</v>
      </c>
      <c r="K92" s="46" t="s">
        <v>26</v>
      </c>
    </row>
    <row r="93" spans="1:11" s="6" customFormat="1" ht="22.5" customHeight="1">
      <c r="A93" s="36">
        <v>85</v>
      </c>
      <c r="B93" s="48" t="s">
        <v>16</v>
      </c>
      <c r="C93" s="43">
        <f t="shared" si="29"/>
        <v>37451400</v>
      </c>
      <c r="D93" s="44">
        <v>37451400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5"/>
      <c r="K93" s="46"/>
    </row>
    <row r="94" spans="1:11" s="6" customFormat="1" ht="20.25" customHeight="1">
      <c r="A94" s="36">
        <v>86</v>
      </c>
      <c r="B94" s="38" t="s">
        <v>17</v>
      </c>
      <c r="C94" s="43">
        <f t="shared" si="29"/>
        <v>2530078.66</v>
      </c>
      <c r="D94" s="44">
        <f t="shared" ref="D94:I94" si="35">D99+D97</f>
        <v>2530078.66</v>
      </c>
      <c r="E94" s="44">
        <f t="shared" si="35"/>
        <v>0</v>
      </c>
      <c r="F94" s="44">
        <f t="shared" si="35"/>
        <v>0</v>
      </c>
      <c r="G94" s="44">
        <f t="shared" si="35"/>
        <v>0</v>
      </c>
      <c r="H94" s="44">
        <f t="shared" si="35"/>
        <v>0</v>
      </c>
      <c r="I94" s="44">
        <f t="shared" si="35"/>
        <v>0</v>
      </c>
      <c r="J94" s="45"/>
      <c r="K94" s="46"/>
    </row>
    <row r="95" spans="1:11" s="6" customFormat="1" ht="27.75" customHeight="1">
      <c r="A95" s="36">
        <v>87</v>
      </c>
      <c r="B95" s="62" t="s">
        <v>66</v>
      </c>
      <c r="C95" s="43">
        <f t="shared" si="29"/>
        <v>39423013.060000002</v>
      </c>
      <c r="D95" s="44">
        <f t="shared" ref="D95:I95" si="36">D96+D97</f>
        <v>39423013.060000002</v>
      </c>
      <c r="E95" s="44">
        <f t="shared" si="36"/>
        <v>0</v>
      </c>
      <c r="F95" s="44">
        <f t="shared" si="36"/>
        <v>0</v>
      </c>
      <c r="G95" s="44">
        <f t="shared" si="36"/>
        <v>0</v>
      </c>
      <c r="H95" s="44">
        <f t="shared" si="36"/>
        <v>0</v>
      </c>
      <c r="I95" s="44">
        <f t="shared" si="36"/>
        <v>0</v>
      </c>
      <c r="J95" s="45"/>
      <c r="K95" s="46"/>
    </row>
    <row r="96" spans="1:11" s="6" customFormat="1" ht="18.75" customHeight="1">
      <c r="A96" s="36">
        <v>88</v>
      </c>
      <c r="B96" s="48" t="s">
        <v>16</v>
      </c>
      <c r="C96" s="43">
        <f>D96+E96+F96+G96+H96+I96</f>
        <v>37451400</v>
      </c>
      <c r="D96" s="44">
        <v>37451400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5"/>
      <c r="K96" s="46"/>
    </row>
    <row r="97" spans="1:11" s="6" customFormat="1" ht="18.75" customHeight="1">
      <c r="A97" s="36">
        <v>89</v>
      </c>
      <c r="B97" s="38" t="s">
        <v>17</v>
      </c>
      <c r="C97" s="43">
        <f t="shared" si="29"/>
        <v>1971613.06</v>
      </c>
      <c r="D97" s="44">
        <v>1971613.06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5"/>
      <c r="K97" s="46"/>
    </row>
    <row r="98" spans="1:11" s="6" customFormat="1" ht="41.85" customHeight="1">
      <c r="A98" s="36">
        <v>90</v>
      </c>
      <c r="B98" s="62" t="s">
        <v>67</v>
      </c>
      <c r="C98" s="43">
        <f t="shared" si="29"/>
        <v>558465.6</v>
      </c>
      <c r="D98" s="44">
        <f t="shared" ref="D98:I98" si="37">D99</f>
        <v>558465.6</v>
      </c>
      <c r="E98" s="44">
        <f t="shared" si="37"/>
        <v>0</v>
      </c>
      <c r="F98" s="44">
        <f t="shared" si="37"/>
        <v>0</v>
      </c>
      <c r="G98" s="44">
        <f t="shared" si="37"/>
        <v>0</v>
      </c>
      <c r="H98" s="44">
        <f t="shared" si="37"/>
        <v>0</v>
      </c>
      <c r="I98" s="44">
        <f t="shared" si="37"/>
        <v>0</v>
      </c>
      <c r="J98" s="45"/>
      <c r="K98" s="46" t="s">
        <v>26</v>
      </c>
    </row>
    <row r="99" spans="1:11" s="6" customFormat="1" ht="18.75" customHeight="1">
      <c r="A99" s="36">
        <v>91</v>
      </c>
      <c r="B99" s="38" t="s">
        <v>17</v>
      </c>
      <c r="C99" s="43">
        <f t="shared" si="29"/>
        <v>558465.6</v>
      </c>
      <c r="D99" s="44">
        <v>558465.6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5"/>
      <c r="K99" s="45"/>
    </row>
    <row r="100" spans="1:11" s="6" customFormat="1" ht="128.25" customHeight="1">
      <c r="A100" s="36">
        <v>92</v>
      </c>
      <c r="B100" s="42" t="s">
        <v>68</v>
      </c>
      <c r="C100" s="43">
        <f t="shared" si="29"/>
        <v>4390062</v>
      </c>
      <c r="D100" s="44">
        <f t="shared" ref="D100:I100" si="38">D101+D102</f>
        <v>0</v>
      </c>
      <c r="E100" s="44">
        <f t="shared" si="38"/>
        <v>2195031</v>
      </c>
      <c r="F100" s="44">
        <f t="shared" si="38"/>
        <v>2195031</v>
      </c>
      <c r="G100" s="44">
        <f t="shared" si="38"/>
        <v>0</v>
      </c>
      <c r="H100" s="44">
        <f t="shared" si="38"/>
        <v>0</v>
      </c>
      <c r="I100" s="44">
        <f t="shared" si="38"/>
        <v>0</v>
      </c>
      <c r="J100" s="45">
        <v>26</v>
      </c>
      <c r="K100" s="46" t="s">
        <v>26</v>
      </c>
    </row>
    <row r="101" spans="1:11" s="6" customFormat="1" ht="21.75" customHeight="1">
      <c r="A101" s="36">
        <v>93</v>
      </c>
      <c r="B101" s="48" t="s">
        <v>16</v>
      </c>
      <c r="C101" s="43">
        <f t="shared" si="29"/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5"/>
      <c r="K101" s="46"/>
    </row>
    <row r="102" spans="1:11" s="6" customFormat="1" ht="21.75" customHeight="1">
      <c r="A102" s="36">
        <v>94</v>
      </c>
      <c r="B102" s="38" t="s">
        <v>17</v>
      </c>
      <c r="C102" s="43">
        <f t="shared" si="29"/>
        <v>4390062</v>
      </c>
      <c r="D102" s="44">
        <f t="shared" ref="D102:I102" si="39">D103+D104</f>
        <v>0</v>
      </c>
      <c r="E102" s="44">
        <f t="shared" si="39"/>
        <v>2195031</v>
      </c>
      <c r="F102" s="44">
        <f t="shared" si="39"/>
        <v>2195031</v>
      </c>
      <c r="G102" s="44">
        <f t="shared" si="39"/>
        <v>0</v>
      </c>
      <c r="H102" s="44">
        <f t="shared" si="39"/>
        <v>0</v>
      </c>
      <c r="I102" s="44">
        <f t="shared" si="39"/>
        <v>0</v>
      </c>
      <c r="J102" s="45"/>
      <c r="K102" s="46"/>
    </row>
    <row r="103" spans="1:11" s="6" customFormat="1" ht="28.35" customHeight="1">
      <c r="A103" s="36">
        <v>95</v>
      </c>
      <c r="B103" s="62" t="s">
        <v>66</v>
      </c>
      <c r="C103" s="43">
        <f t="shared" si="29"/>
        <v>4297060.34</v>
      </c>
      <c r="D103" s="44">
        <v>0</v>
      </c>
      <c r="E103" s="44">
        <v>2148530.17</v>
      </c>
      <c r="F103" s="44">
        <v>2148530.17</v>
      </c>
      <c r="G103" s="44">
        <v>0</v>
      </c>
      <c r="H103" s="44">
        <f>G103</f>
        <v>0</v>
      </c>
      <c r="I103" s="44">
        <v>0</v>
      </c>
      <c r="J103" s="45"/>
      <c r="K103" s="46"/>
    </row>
    <row r="104" spans="1:11" s="6" customFormat="1" ht="40.35" customHeight="1">
      <c r="A104" s="36">
        <v>96</v>
      </c>
      <c r="B104" s="62" t="s">
        <v>67</v>
      </c>
      <c r="C104" s="43">
        <f t="shared" si="29"/>
        <v>93001.66</v>
      </c>
      <c r="D104" s="44">
        <v>0</v>
      </c>
      <c r="E104" s="44">
        <v>46500.83</v>
      </c>
      <c r="F104" s="44">
        <v>46500.83</v>
      </c>
      <c r="G104" s="44">
        <v>0</v>
      </c>
      <c r="H104" s="44">
        <f>G104</f>
        <v>0</v>
      </c>
      <c r="I104" s="44">
        <v>0</v>
      </c>
      <c r="J104" s="45"/>
      <c r="K104" s="46" t="s">
        <v>26</v>
      </c>
    </row>
    <row r="105" spans="1:11" s="6" customFormat="1" ht="157.5" customHeight="1">
      <c r="A105" s="36">
        <v>97</v>
      </c>
      <c r="B105" s="42" t="s">
        <v>69</v>
      </c>
      <c r="C105" s="43">
        <f t="shared" si="29"/>
        <v>526772.86</v>
      </c>
      <c r="D105" s="44">
        <f t="shared" ref="D105:I105" si="40">D106</f>
        <v>466160.86</v>
      </c>
      <c r="E105" s="44">
        <f t="shared" si="40"/>
        <v>0</v>
      </c>
      <c r="F105" s="44">
        <f t="shared" si="40"/>
        <v>0</v>
      </c>
      <c r="G105" s="44">
        <f t="shared" si="40"/>
        <v>30306</v>
      </c>
      <c r="H105" s="44">
        <f t="shared" si="40"/>
        <v>30306</v>
      </c>
      <c r="I105" s="44">
        <f t="shared" si="40"/>
        <v>0</v>
      </c>
      <c r="J105" s="45">
        <v>24</v>
      </c>
      <c r="K105" s="46" t="s">
        <v>26</v>
      </c>
    </row>
    <row r="106" spans="1:11" s="6" customFormat="1" ht="20.25" customHeight="1">
      <c r="A106" s="36">
        <v>98</v>
      </c>
      <c r="B106" s="48" t="s">
        <v>70</v>
      </c>
      <c r="C106" s="43">
        <f t="shared" si="29"/>
        <v>526772.86</v>
      </c>
      <c r="D106" s="44">
        <f>D107</f>
        <v>466160.86</v>
      </c>
      <c r="E106" s="44">
        <v>0</v>
      </c>
      <c r="F106" s="44">
        <v>0</v>
      </c>
      <c r="G106" s="44">
        <v>30306</v>
      </c>
      <c r="H106" s="44">
        <v>30306</v>
      </c>
      <c r="I106" s="44">
        <v>0</v>
      </c>
      <c r="J106" s="45"/>
      <c r="K106" s="45"/>
    </row>
    <row r="107" spans="1:11" s="6" customFormat="1" ht="18.75" customHeight="1">
      <c r="A107" s="36">
        <v>99</v>
      </c>
      <c r="B107" s="48" t="s">
        <v>71</v>
      </c>
      <c r="C107" s="43">
        <f>SUM(D107:I107)</f>
        <v>466160.86</v>
      </c>
      <c r="D107" s="44">
        <v>466160.86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5"/>
      <c r="K107" s="45"/>
    </row>
    <row r="108" spans="1:11" s="6" customFormat="1" ht="143.25" customHeight="1">
      <c r="A108" s="36">
        <v>100</v>
      </c>
      <c r="B108" s="42" t="s">
        <v>72</v>
      </c>
      <c r="C108" s="72" t="s">
        <v>59</v>
      </c>
      <c r="D108" s="44">
        <f t="shared" ref="D108:I108" si="41">D109</f>
        <v>0</v>
      </c>
      <c r="E108" s="44">
        <f t="shared" si="41"/>
        <v>0</v>
      </c>
      <c r="F108" s="44">
        <f t="shared" si="41"/>
        <v>0</v>
      </c>
      <c r="G108" s="44">
        <f t="shared" si="41"/>
        <v>0</v>
      </c>
      <c r="H108" s="44">
        <f t="shared" si="41"/>
        <v>0</v>
      </c>
      <c r="I108" s="44">
        <f t="shared" si="41"/>
        <v>0</v>
      </c>
      <c r="J108" s="45">
        <v>26</v>
      </c>
      <c r="K108" s="46" t="s">
        <v>26</v>
      </c>
    </row>
    <row r="109" spans="1:11" s="6" customFormat="1" ht="20.25" customHeight="1">
      <c r="A109" s="36">
        <v>101</v>
      </c>
      <c r="B109" s="48" t="s">
        <v>70</v>
      </c>
      <c r="C109" s="43">
        <f t="shared" si="29"/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5"/>
      <c r="K109" s="45"/>
    </row>
    <row r="110" spans="1:11" s="6" customFormat="1" ht="111" customHeight="1">
      <c r="A110" s="36">
        <v>102</v>
      </c>
      <c r="B110" s="42" t="s">
        <v>73</v>
      </c>
      <c r="C110" s="43">
        <f t="shared" si="29"/>
        <v>912176</v>
      </c>
      <c r="D110" s="44">
        <f t="shared" ref="D110:I110" si="42">D111</f>
        <v>0</v>
      </c>
      <c r="E110" s="44">
        <f t="shared" si="42"/>
        <v>0</v>
      </c>
      <c r="F110" s="44">
        <f t="shared" si="42"/>
        <v>0</v>
      </c>
      <c r="G110" s="44">
        <f t="shared" si="42"/>
        <v>0</v>
      </c>
      <c r="H110" s="44">
        <f t="shared" si="42"/>
        <v>0</v>
      </c>
      <c r="I110" s="44">
        <f t="shared" si="42"/>
        <v>912176</v>
      </c>
      <c r="J110" s="45">
        <v>26</v>
      </c>
      <c r="K110" s="46" t="s">
        <v>26</v>
      </c>
    </row>
    <row r="111" spans="1:11" s="6" customFormat="1" ht="20.25" customHeight="1">
      <c r="A111" s="36">
        <v>103</v>
      </c>
      <c r="B111" s="48" t="s">
        <v>17</v>
      </c>
      <c r="C111" s="43">
        <f t="shared" si="29"/>
        <v>912176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912176</v>
      </c>
      <c r="J111" s="45"/>
      <c r="K111" s="45"/>
    </row>
    <row r="112" spans="1:11" s="6" customFormat="1" ht="129" customHeight="1">
      <c r="A112" s="36">
        <v>104</v>
      </c>
      <c r="B112" s="42" t="s">
        <v>74</v>
      </c>
      <c r="C112" s="72" t="s">
        <v>59</v>
      </c>
      <c r="D112" s="44">
        <f t="shared" ref="D112:I112" si="43">D113</f>
        <v>0</v>
      </c>
      <c r="E112" s="44">
        <f t="shared" si="43"/>
        <v>0</v>
      </c>
      <c r="F112" s="44">
        <f t="shared" si="43"/>
        <v>0</v>
      </c>
      <c r="G112" s="44">
        <f t="shared" si="43"/>
        <v>0</v>
      </c>
      <c r="H112" s="44">
        <f t="shared" si="43"/>
        <v>0</v>
      </c>
      <c r="I112" s="44">
        <f t="shared" si="43"/>
        <v>0</v>
      </c>
      <c r="J112" s="45">
        <v>26</v>
      </c>
      <c r="K112" s="46" t="s">
        <v>26</v>
      </c>
    </row>
    <row r="113" spans="1:11" s="6" customFormat="1" ht="20.25" customHeight="1">
      <c r="A113" s="36">
        <v>105</v>
      </c>
      <c r="B113" s="48" t="s">
        <v>17</v>
      </c>
      <c r="C113" s="43">
        <f t="shared" si="29"/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5"/>
      <c r="K113" s="45"/>
    </row>
    <row r="114" spans="1:11" s="6" customFormat="1" ht="131.25" customHeight="1">
      <c r="A114" s="36">
        <v>106</v>
      </c>
      <c r="B114" s="42" t="s">
        <v>75</v>
      </c>
      <c r="C114" s="43">
        <f t="shared" si="29"/>
        <v>1397298</v>
      </c>
      <c r="D114" s="44">
        <f t="shared" ref="D114:I114" si="44">D115</f>
        <v>0</v>
      </c>
      <c r="E114" s="44">
        <f t="shared" si="44"/>
        <v>0</v>
      </c>
      <c r="F114" s="44">
        <f t="shared" si="44"/>
        <v>0</v>
      </c>
      <c r="G114" s="44">
        <f t="shared" si="44"/>
        <v>0</v>
      </c>
      <c r="H114" s="44">
        <f t="shared" si="44"/>
        <v>0</v>
      </c>
      <c r="I114" s="44">
        <f t="shared" si="44"/>
        <v>1397298</v>
      </c>
      <c r="J114" s="45">
        <v>26</v>
      </c>
      <c r="K114" s="46" t="s">
        <v>26</v>
      </c>
    </row>
    <row r="115" spans="1:11" s="6" customFormat="1" ht="20.25" customHeight="1">
      <c r="A115" s="36">
        <v>107</v>
      </c>
      <c r="B115" s="48" t="s">
        <v>17</v>
      </c>
      <c r="C115" s="43">
        <f t="shared" si="29"/>
        <v>1397298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1397298</v>
      </c>
      <c r="J115" s="45"/>
      <c r="K115" s="45"/>
    </row>
    <row r="116" spans="1:11" s="6" customFormat="1" ht="143.25" customHeight="1">
      <c r="A116" s="36">
        <v>108</v>
      </c>
      <c r="B116" s="42" t="s">
        <v>76</v>
      </c>
      <c r="C116" s="72" t="s">
        <v>59</v>
      </c>
      <c r="D116" s="44">
        <f t="shared" ref="D116:I116" si="45">D117</f>
        <v>0</v>
      </c>
      <c r="E116" s="44">
        <f t="shared" si="45"/>
        <v>0</v>
      </c>
      <c r="F116" s="44">
        <f t="shared" si="45"/>
        <v>0</v>
      </c>
      <c r="G116" s="44">
        <f t="shared" si="45"/>
        <v>0</v>
      </c>
      <c r="H116" s="44">
        <f t="shared" si="45"/>
        <v>0</v>
      </c>
      <c r="I116" s="44">
        <f t="shared" si="45"/>
        <v>0</v>
      </c>
      <c r="J116" s="45">
        <v>26</v>
      </c>
      <c r="K116" s="46" t="s">
        <v>26</v>
      </c>
    </row>
    <row r="117" spans="1:11" s="6" customFormat="1" ht="20.25" customHeight="1">
      <c r="A117" s="36">
        <v>109</v>
      </c>
      <c r="B117" s="48" t="s">
        <v>17</v>
      </c>
      <c r="C117" s="43">
        <f t="shared" ref="C117:C136" si="46">SUM(D117:I117)</f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5"/>
      <c r="K117" s="45"/>
    </row>
    <row r="118" spans="1:11" s="6" customFormat="1" ht="129.75" customHeight="1">
      <c r="A118" s="36">
        <v>110</v>
      </c>
      <c r="B118" s="42" t="s">
        <v>77</v>
      </c>
      <c r="C118" s="72" t="s">
        <v>59</v>
      </c>
      <c r="D118" s="44">
        <f t="shared" ref="D118:I118" si="47">D119</f>
        <v>0</v>
      </c>
      <c r="E118" s="44">
        <f t="shared" si="47"/>
        <v>0</v>
      </c>
      <c r="F118" s="44">
        <f t="shared" si="47"/>
        <v>0</v>
      </c>
      <c r="G118" s="44">
        <f t="shared" si="47"/>
        <v>0</v>
      </c>
      <c r="H118" s="44">
        <f t="shared" si="47"/>
        <v>0</v>
      </c>
      <c r="I118" s="44">
        <f t="shared" si="47"/>
        <v>0</v>
      </c>
      <c r="J118" s="45">
        <v>26</v>
      </c>
      <c r="K118" s="46" t="s">
        <v>26</v>
      </c>
    </row>
    <row r="119" spans="1:11" s="6" customFormat="1" ht="20.25" customHeight="1">
      <c r="A119" s="36">
        <v>111</v>
      </c>
      <c r="B119" s="48" t="s">
        <v>17</v>
      </c>
      <c r="C119" s="43">
        <f t="shared" si="46"/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5"/>
      <c r="K119" s="45"/>
    </row>
    <row r="120" spans="1:11" s="6" customFormat="1" ht="129" customHeight="1">
      <c r="A120" s="36">
        <v>112</v>
      </c>
      <c r="B120" s="42" t="s">
        <v>78</v>
      </c>
      <c r="C120" s="72" t="s">
        <v>59</v>
      </c>
      <c r="D120" s="44">
        <f t="shared" ref="D120:I120" si="48">D121</f>
        <v>0</v>
      </c>
      <c r="E120" s="44">
        <f t="shared" si="48"/>
        <v>0</v>
      </c>
      <c r="F120" s="44">
        <f t="shared" si="48"/>
        <v>0</v>
      </c>
      <c r="G120" s="44">
        <f t="shared" si="48"/>
        <v>0</v>
      </c>
      <c r="H120" s="44">
        <f t="shared" si="48"/>
        <v>0</v>
      </c>
      <c r="I120" s="44">
        <f t="shared" si="48"/>
        <v>0</v>
      </c>
      <c r="J120" s="45">
        <v>26</v>
      </c>
      <c r="K120" s="46" t="s">
        <v>26</v>
      </c>
    </row>
    <row r="121" spans="1:11" s="6" customFormat="1" ht="20.25" customHeight="1">
      <c r="A121" s="36">
        <v>113</v>
      </c>
      <c r="B121" s="48" t="s">
        <v>17</v>
      </c>
      <c r="C121" s="43">
        <f t="shared" si="46"/>
        <v>0</v>
      </c>
      <c r="D121" s="44">
        <v>0</v>
      </c>
      <c r="E121" s="44">
        <v>0</v>
      </c>
      <c r="F121" s="57">
        <v>0</v>
      </c>
      <c r="G121" s="44">
        <v>0</v>
      </c>
      <c r="H121" s="44">
        <v>0</v>
      </c>
      <c r="I121" s="44">
        <v>0</v>
      </c>
      <c r="J121" s="45"/>
      <c r="K121" s="45"/>
    </row>
    <row r="122" spans="1:11" s="6" customFormat="1" ht="116.25" customHeight="1">
      <c r="A122" s="36">
        <v>114</v>
      </c>
      <c r="B122" s="42" t="s">
        <v>79</v>
      </c>
      <c r="C122" s="43">
        <f t="shared" si="46"/>
        <v>54241497.920000002</v>
      </c>
      <c r="D122" s="44">
        <f t="shared" ref="D122:I122" si="49">D123</f>
        <v>11894328.620000001</v>
      </c>
      <c r="E122" s="44">
        <f t="shared" si="49"/>
        <v>8381090.6600000001</v>
      </c>
      <c r="F122" s="44">
        <f>F123</f>
        <v>8491519.6600000001</v>
      </c>
      <c r="G122" s="44">
        <f t="shared" si="49"/>
        <v>8491519.6600000001</v>
      </c>
      <c r="H122" s="44">
        <f t="shared" si="49"/>
        <v>8491519.6600000001</v>
      </c>
      <c r="I122" s="44">
        <f t="shared" si="49"/>
        <v>8491519.6600000001</v>
      </c>
      <c r="J122" s="45">
        <v>25</v>
      </c>
      <c r="K122" s="46" t="s">
        <v>26</v>
      </c>
    </row>
    <row r="123" spans="1:11" s="6" customFormat="1" ht="17.25" customHeight="1">
      <c r="A123" s="36">
        <v>115</v>
      </c>
      <c r="B123" s="38" t="s">
        <v>17</v>
      </c>
      <c r="C123" s="43">
        <f t="shared" si="46"/>
        <v>54241497.920000002</v>
      </c>
      <c r="D123" s="44">
        <f>89322+8000000+56767+135000+D124</f>
        <v>11894328.620000001</v>
      </c>
      <c r="E123" s="44">
        <f>94860+8286230.66</f>
        <v>8381090.6600000001</v>
      </c>
      <c r="F123" s="44">
        <f>99888+8391631.66</f>
        <v>8491519.6600000001</v>
      </c>
      <c r="G123" s="44">
        <f>F123</f>
        <v>8491519.6600000001</v>
      </c>
      <c r="H123" s="44">
        <f>F123</f>
        <v>8491519.6600000001</v>
      </c>
      <c r="I123" s="44">
        <f>F123</f>
        <v>8491519.6600000001</v>
      </c>
      <c r="J123" s="45"/>
      <c r="K123" s="45"/>
    </row>
    <row r="124" spans="1:11" s="6" customFormat="1" ht="17.25" customHeight="1">
      <c r="A124" s="36">
        <v>116</v>
      </c>
      <c r="B124" s="48" t="s">
        <v>80</v>
      </c>
      <c r="C124" s="43">
        <f>SUM(D124:I124)</f>
        <v>3613239.62</v>
      </c>
      <c r="D124" s="44">
        <v>3613239.62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5"/>
      <c r="K124" s="45"/>
    </row>
    <row r="125" spans="1:11" s="6" customFormat="1" ht="100.5" customHeight="1">
      <c r="A125" s="36">
        <v>117</v>
      </c>
      <c r="B125" s="42" t="s">
        <v>81</v>
      </c>
      <c r="C125" s="43">
        <f t="shared" si="46"/>
        <v>17565696.73</v>
      </c>
      <c r="D125" s="44">
        <f t="shared" ref="D125:I125" si="50">D126</f>
        <v>2329241.73</v>
      </c>
      <c r="E125" s="44">
        <f t="shared" si="50"/>
        <v>3047291</v>
      </c>
      <c r="F125" s="44">
        <f t="shared" si="50"/>
        <v>3047291</v>
      </c>
      <c r="G125" s="44">
        <f t="shared" si="50"/>
        <v>3047291</v>
      </c>
      <c r="H125" s="44">
        <f t="shared" si="50"/>
        <v>3047291</v>
      </c>
      <c r="I125" s="44">
        <f t="shared" si="50"/>
        <v>3047291</v>
      </c>
      <c r="J125" s="45">
        <v>26</v>
      </c>
      <c r="K125" s="46" t="s">
        <v>26</v>
      </c>
    </row>
    <row r="126" spans="1:11" s="6" customFormat="1" ht="17.25" customHeight="1">
      <c r="A126" s="36">
        <v>118</v>
      </c>
      <c r="B126" s="38" t="s">
        <v>17</v>
      </c>
      <c r="C126" s="43">
        <f>SUM(D126:I126)</f>
        <v>17565696.73</v>
      </c>
      <c r="D126" s="44">
        <f>3047291-1056634.75+D127</f>
        <v>2329241.73</v>
      </c>
      <c r="E126" s="44">
        <v>3047291</v>
      </c>
      <c r="F126" s="44">
        <v>3047291</v>
      </c>
      <c r="G126" s="44">
        <v>3047291</v>
      </c>
      <c r="H126" s="44">
        <v>3047291</v>
      </c>
      <c r="I126" s="44">
        <v>3047291</v>
      </c>
      <c r="J126" s="45"/>
      <c r="K126" s="45"/>
    </row>
    <row r="127" spans="1:11" s="6" customFormat="1" ht="21.75" customHeight="1">
      <c r="A127" s="36">
        <v>119</v>
      </c>
      <c r="B127" s="48" t="s">
        <v>71</v>
      </c>
      <c r="C127" s="43">
        <f>SUM(D127:I127)</f>
        <v>338585.48</v>
      </c>
      <c r="D127" s="44">
        <v>338585.48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5"/>
      <c r="K127" s="45"/>
    </row>
    <row r="128" spans="1:11" s="6" customFormat="1" ht="67.5" customHeight="1">
      <c r="A128" s="36">
        <v>120</v>
      </c>
      <c r="B128" s="42" t="s">
        <v>82</v>
      </c>
      <c r="C128" s="43">
        <f t="shared" si="46"/>
        <v>5148871.92</v>
      </c>
      <c r="D128" s="44">
        <f t="shared" ref="D128:I128" si="51">D129</f>
        <v>908721.92000000016</v>
      </c>
      <c r="E128" s="44">
        <f t="shared" si="51"/>
        <v>1005039</v>
      </c>
      <c r="F128" s="44">
        <f t="shared" si="51"/>
        <v>894610</v>
      </c>
      <c r="G128" s="44">
        <f t="shared" si="51"/>
        <v>780167</v>
      </c>
      <c r="H128" s="44">
        <f t="shared" si="51"/>
        <v>780167</v>
      </c>
      <c r="I128" s="44">
        <f t="shared" si="51"/>
        <v>780167</v>
      </c>
      <c r="J128" s="45">
        <v>27</v>
      </c>
      <c r="K128" s="46" t="s">
        <v>26</v>
      </c>
    </row>
    <row r="129" spans="1:11" s="6" customFormat="1" ht="17.25" customHeight="1">
      <c r="A129" s="36">
        <v>121</v>
      </c>
      <c r="B129" s="48" t="s">
        <v>17</v>
      </c>
      <c r="C129" s="43">
        <f t="shared" si="46"/>
        <v>5148871.92</v>
      </c>
      <c r="D129" s="44">
        <f>SUM(D130:D135)+D136</f>
        <v>908721.92000000016</v>
      </c>
      <c r="E129" s="44">
        <f>SUM(E130:E135)</f>
        <v>1005039</v>
      </c>
      <c r="F129" s="44">
        <f>SUM(F130:F135)</f>
        <v>894610</v>
      </c>
      <c r="G129" s="44">
        <f>SUM(G130:G135)</f>
        <v>780167</v>
      </c>
      <c r="H129" s="44">
        <f>SUM(H130:H135)</f>
        <v>780167</v>
      </c>
      <c r="I129" s="44">
        <f>SUM(I130:I135)</f>
        <v>780167</v>
      </c>
      <c r="J129" s="45"/>
      <c r="K129" s="45"/>
    </row>
    <row r="130" spans="1:11" s="6" customFormat="1" ht="32.25" customHeight="1">
      <c r="A130" s="36">
        <v>122</v>
      </c>
      <c r="B130" s="62" t="s">
        <v>83</v>
      </c>
      <c r="C130" s="43">
        <f t="shared" si="46"/>
        <v>2202896.7999999998</v>
      </c>
      <c r="D130" s="44">
        <f>363561-38850.2-86767</f>
        <v>237943.8</v>
      </c>
      <c r="E130" s="44">
        <v>379921</v>
      </c>
      <c r="F130" s="44">
        <v>396258</v>
      </c>
      <c r="G130" s="44">
        <f>F130</f>
        <v>396258</v>
      </c>
      <c r="H130" s="44">
        <f>F130</f>
        <v>396258</v>
      </c>
      <c r="I130" s="44">
        <f>F130</f>
        <v>396258</v>
      </c>
      <c r="J130" s="45"/>
      <c r="K130" s="46" t="s">
        <v>26</v>
      </c>
    </row>
    <row r="131" spans="1:11" s="6" customFormat="1" ht="32.1" customHeight="1">
      <c r="A131" s="36">
        <v>123</v>
      </c>
      <c r="B131" s="62" t="s">
        <v>84</v>
      </c>
      <c r="C131" s="43">
        <f t="shared" si="46"/>
        <v>2308608.02</v>
      </c>
      <c r="D131" s="44">
        <f>295613+38850.2+37996.82</f>
        <v>372460.02</v>
      </c>
      <c r="E131" s="44">
        <v>400512</v>
      </c>
      <c r="F131" s="44">
        <v>383909</v>
      </c>
      <c r="G131" s="44">
        <f>F131</f>
        <v>383909</v>
      </c>
      <c r="H131" s="44">
        <f>F131</f>
        <v>383909</v>
      </c>
      <c r="I131" s="44">
        <f>F131</f>
        <v>383909</v>
      </c>
      <c r="J131" s="45"/>
      <c r="K131" s="46" t="s">
        <v>26</v>
      </c>
    </row>
    <row r="132" spans="1:11" s="6" customFormat="1" ht="30.75" customHeight="1">
      <c r="A132" s="36">
        <v>124</v>
      </c>
      <c r="B132" s="62" t="s">
        <v>85</v>
      </c>
      <c r="C132" s="43">
        <f t="shared" si="46"/>
        <v>60462.18</v>
      </c>
      <c r="D132" s="44">
        <f>48146-37996.82</f>
        <v>10149.18</v>
      </c>
      <c r="E132" s="44">
        <v>50313</v>
      </c>
      <c r="F132" s="44">
        <v>0</v>
      </c>
      <c r="G132" s="44">
        <v>0</v>
      </c>
      <c r="H132" s="44">
        <v>0</v>
      </c>
      <c r="I132" s="44">
        <v>0</v>
      </c>
      <c r="J132" s="45"/>
      <c r="K132" s="46" t="s">
        <v>26</v>
      </c>
    </row>
    <row r="133" spans="1:11" s="6" customFormat="1" ht="33.6" customHeight="1">
      <c r="A133" s="36">
        <v>125</v>
      </c>
      <c r="B133" s="62" t="s">
        <v>86</v>
      </c>
      <c r="C133" s="43">
        <f t="shared" si="46"/>
        <v>214008</v>
      </c>
      <c r="D133" s="44">
        <v>149440</v>
      </c>
      <c r="E133" s="44">
        <v>64568</v>
      </c>
      <c r="F133" s="44">
        <v>0</v>
      </c>
      <c r="G133" s="44">
        <v>0</v>
      </c>
      <c r="H133" s="44">
        <v>0</v>
      </c>
      <c r="I133" s="44">
        <v>0</v>
      </c>
      <c r="J133" s="45"/>
      <c r="K133" s="46" t="s">
        <v>26</v>
      </c>
    </row>
    <row r="134" spans="1:11" s="6" customFormat="1" ht="30.6" customHeight="1">
      <c r="A134" s="36">
        <v>126</v>
      </c>
      <c r="B134" s="62" t="s">
        <v>87</v>
      </c>
      <c r="C134" s="43">
        <f t="shared" si="46"/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5"/>
      <c r="K134" s="46" t="s">
        <v>26</v>
      </c>
    </row>
    <row r="135" spans="1:11" s="6" customFormat="1" ht="33" customHeight="1">
      <c r="A135" s="36">
        <v>127</v>
      </c>
      <c r="B135" s="62" t="s">
        <v>88</v>
      </c>
      <c r="C135" s="43">
        <f t="shared" si="46"/>
        <v>224168</v>
      </c>
      <c r="D135" s="44">
        <f>105000-105000</f>
        <v>0</v>
      </c>
      <c r="E135" s="44">
        <v>109725</v>
      </c>
      <c r="F135" s="44">
        <v>114443</v>
      </c>
      <c r="G135" s="44">
        <v>0</v>
      </c>
      <c r="H135" s="44">
        <v>0</v>
      </c>
      <c r="I135" s="44">
        <v>0</v>
      </c>
      <c r="J135" s="45"/>
      <c r="K135" s="46" t="s">
        <v>26</v>
      </c>
    </row>
    <row r="136" spans="1:11" s="6" customFormat="1" ht="47.25" customHeight="1">
      <c r="A136" s="36">
        <v>128</v>
      </c>
      <c r="B136" s="62" t="s">
        <v>89</v>
      </c>
      <c r="C136" s="43">
        <f t="shared" si="46"/>
        <v>138728.92000000001</v>
      </c>
      <c r="D136" s="44">
        <v>138728.92000000001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5"/>
      <c r="K136" s="46"/>
    </row>
    <row r="137" spans="1:11" s="6" customFormat="1" ht="33.75" customHeight="1">
      <c r="A137" s="36">
        <v>129</v>
      </c>
      <c r="B137" s="105" t="s">
        <v>90</v>
      </c>
      <c r="C137" s="105"/>
      <c r="D137" s="105"/>
      <c r="E137" s="105"/>
      <c r="F137" s="105"/>
      <c r="G137" s="105"/>
      <c r="H137" s="105"/>
      <c r="I137" s="105"/>
      <c r="J137" s="105"/>
      <c r="K137" s="105"/>
    </row>
    <row r="138" spans="1:11" s="6" customFormat="1" ht="31.5" customHeight="1">
      <c r="A138" s="36">
        <v>130</v>
      </c>
      <c r="B138" s="71" t="s">
        <v>91</v>
      </c>
      <c r="C138" s="65">
        <f>SUM(D138:I138)</f>
        <v>2566500.81</v>
      </c>
      <c r="D138" s="57">
        <f t="shared" ref="D138:I138" si="52">D140</f>
        <v>2470953.81</v>
      </c>
      <c r="E138" s="57">
        <f t="shared" si="52"/>
        <v>18375</v>
      </c>
      <c r="F138" s="57">
        <f t="shared" si="52"/>
        <v>19293</v>
      </c>
      <c r="G138" s="57">
        <f t="shared" si="52"/>
        <v>19293</v>
      </c>
      <c r="H138" s="57">
        <f t="shared" si="52"/>
        <v>19293</v>
      </c>
      <c r="I138" s="57">
        <f t="shared" si="52"/>
        <v>19293</v>
      </c>
      <c r="J138" s="45"/>
      <c r="K138" s="46"/>
    </row>
    <row r="139" spans="1:11" s="6" customFormat="1" ht="20.25" customHeight="1">
      <c r="A139" s="36">
        <v>131</v>
      </c>
      <c r="B139" s="49" t="s">
        <v>16</v>
      </c>
      <c r="C139" s="43">
        <f>SUM(D139:I139)</f>
        <v>0</v>
      </c>
      <c r="D139" s="44">
        <f t="shared" ref="D139:I139" si="53">D143</f>
        <v>0</v>
      </c>
      <c r="E139" s="44">
        <f t="shared" si="53"/>
        <v>0</v>
      </c>
      <c r="F139" s="44">
        <f t="shared" si="53"/>
        <v>0</v>
      </c>
      <c r="G139" s="44">
        <f t="shared" si="53"/>
        <v>0</v>
      </c>
      <c r="H139" s="44">
        <f t="shared" si="53"/>
        <v>0</v>
      </c>
      <c r="I139" s="44">
        <f t="shared" si="53"/>
        <v>0</v>
      </c>
      <c r="J139" s="45"/>
      <c r="K139" s="46"/>
    </row>
    <row r="140" spans="1:11" s="6" customFormat="1" ht="18" customHeight="1">
      <c r="A140" s="36">
        <v>132</v>
      </c>
      <c r="B140" s="48" t="s">
        <v>17</v>
      </c>
      <c r="C140" s="43">
        <f>SUM(D140:I140)</f>
        <v>2566500.81</v>
      </c>
      <c r="D140" s="44">
        <f t="shared" ref="D140:I140" si="54">D144+D156</f>
        <v>2470953.81</v>
      </c>
      <c r="E140" s="44">
        <f t="shared" si="54"/>
        <v>18375</v>
      </c>
      <c r="F140" s="44">
        <f t="shared" si="54"/>
        <v>19293</v>
      </c>
      <c r="G140" s="44">
        <f t="shared" si="54"/>
        <v>19293</v>
      </c>
      <c r="H140" s="44">
        <f t="shared" si="54"/>
        <v>19293</v>
      </c>
      <c r="I140" s="44">
        <f t="shared" si="54"/>
        <v>19293</v>
      </c>
      <c r="J140" s="45"/>
      <c r="K140" s="46"/>
    </row>
    <row r="141" spans="1:11" s="6" customFormat="1" ht="17.25" customHeight="1">
      <c r="A141" s="36">
        <v>133</v>
      </c>
      <c r="B141" s="101" t="s">
        <v>51</v>
      </c>
      <c r="C141" s="101"/>
      <c r="D141" s="101"/>
      <c r="E141" s="101"/>
      <c r="F141" s="101"/>
      <c r="G141" s="101"/>
      <c r="H141" s="101"/>
      <c r="I141" s="101"/>
      <c r="J141" s="101"/>
      <c r="K141" s="101"/>
    </row>
    <row r="142" spans="1:11" s="6" customFormat="1" ht="51" customHeight="1">
      <c r="A142" s="36">
        <v>134</v>
      </c>
      <c r="B142" s="47" t="s">
        <v>92</v>
      </c>
      <c r="C142" s="43">
        <f>SUM(D142:I142)</f>
        <v>2450953.81</v>
      </c>
      <c r="D142" s="44">
        <f t="shared" ref="D142:I142" si="55">D144</f>
        <v>2450953.81</v>
      </c>
      <c r="E142" s="44">
        <f t="shared" si="55"/>
        <v>0</v>
      </c>
      <c r="F142" s="44">
        <f t="shared" si="55"/>
        <v>0</v>
      </c>
      <c r="G142" s="44">
        <f t="shared" si="55"/>
        <v>0</v>
      </c>
      <c r="H142" s="44">
        <f t="shared" si="55"/>
        <v>0</v>
      </c>
      <c r="I142" s="44">
        <f t="shared" si="55"/>
        <v>0</v>
      </c>
      <c r="J142" s="45"/>
      <c r="K142" s="46"/>
    </row>
    <row r="143" spans="1:11" s="6" customFormat="1" ht="18" customHeight="1">
      <c r="A143" s="36">
        <v>135</v>
      </c>
      <c r="B143" s="48" t="s">
        <v>16</v>
      </c>
      <c r="C143" s="43">
        <f>SUM(D143:I143)</f>
        <v>0</v>
      </c>
      <c r="D143" s="44">
        <f t="shared" ref="D143:I143" si="56">D151</f>
        <v>0</v>
      </c>
      <c r="E143" s="44">
        <f t="shared" si="56"/>
        <v>0</v>
      </c>
      <c r="F143" s="44">
        <f t="shared" si="56"/>
        <v>0</v>
      </c>
      <c r="G143" s="44">
        <f t="shared" si="56"/>
        <v>0</v>
      </c>
      <c r="H143" s="44">
        <f t="shared" si="56"/>
        <v>0</v>
      </c>
      <c r="I143" s="44">
        <f t="shared" si="56"/>
        <v>0</v>
      </c>
      <c r="J143" s="45"/>
      <c r="K143" s="46"/>
    </row>
    <row r="144" spans="1:11" s="6" customFormat="1" ht="16.5" customHeight="1">
      <c r="A144" s="36">
        <v>136</v>
      </c>
      <c r="B144" s="48" t="s">
        <v>17</v>
      </c>
      <c r="C144" s="43">
        <f>SUM(D144:I144)</f>
        <v>2450953.81</v>
      </c>
      <c r="D144" s="44">
        <f>D152</f>
        <v>2450953.81</v>
      </c>
      <c r="E144" s="44">
        <f>E152+E161</f>
        <v>0</v>
      </c>
      <c r="F144" s="44">
        <f>F152+F161</f>
        <v>0</v>
      </c>
      <c r="G144" s="44">
        <f>G152+G161</f>
        <v>0</v>
      </c>
      <c r="H144" s="44">
        <f>H152+H161</f>
        <v>0</v>
      </c>
      <c r="I144" s="44">
        <f>I152+I161</f>
        <v>0</v>
      </c>
      <c r="J144" s="45"/>
      <c r="K144" s="46"/>
    </row>
    <row r="145" spans="1:11" s="6" customFormat="1" ht="15.75">
      <c r="A145" s="36">
        <v>137</v>
      </c>
      <c r="B145" s="101" t="s">
        <v>53</v>
      </c>
      <c r="C145" s="101"/>
      <c r="D145" s="101"/>
      <c r="E145" s="101"/>
      <c r="F145" s="101"/>
      <c r="G145" s="101"/>
      <c r="H145" s="101"/>
      <c r="I145" s="101"/>
      <c r="J145" s="101"/>
      <c r="K145" s="101"/>
    </row>
    <row r="146" spans="1:11" s="6" customFormat="1" ht="64.5" customHeight="1">
      <c r="A146" s="36">
        <v>138</v>
      </c>
      <c r="B146" s="42" t="s">
        <v>93</v>
      </c>
      <c r="C146" s="43">
        <f>SUM(D146:I146)</f>
        <v>2450953.81</v>
      </c>
      <c r="D146" s="44">
        <f t="shared" ref="D146:I146" si="57">D147</f>
        <v>2450953.81</v>
      </c>
      <c r="E146" s="44">
        <f t="shared" si="57"/>
        <v>0</v>
      </c>
      <c r="F146" s="44">
        <f t="shared" si="57"/>
        <v>0</v>
      </c>
      <c r="G146" s="44">
        <f t="shared" si="57"/>
        <v>0</v>
      </c>
      <c r="H146" s="44">
        <f t="shared" si="57"/>
        <v>0</v>
      </c>
      <c r="I146" s="44">
        <f t="shared" si="57"/>
        <v>0</v>
      </c>
      <c r="J146" s="45"/>
      <c r="K146" s="46"/>
    </row>
    <row r="147" spans="1:11" s="6" customFormat="1" ht="16.5" customHeight="1">
      <c r="A147" s="36">
        <v>139</v>
      </c>
      <c r="B147" s="48" t="s">
        <v>17</v>
      </c>
      <c r="C147" s="43">
        <f>SUM(D147:I147)</f>
        <v>2450953.81</v>
      </c>
      <c r="D147" s="44">
        <f t="shared" ref="D147:I147" si="58">D149+D152</f>
        <v>2450953.81</v>
      </c>
      <c r="E147" s="44">
        <f t="shared" si="58"/>
        <v>0</v>
      </c>
      <c r="F147" s="44">
        <f t="shared" si="58"/>
        <v>0</v>
      </c>
      <c r="G147" s="44">
        <f t="shared" si="58"/>
        <v>0</v>
      </c>
      <c r="H147" s="44">
        <f t="shared" si="58"/>
        <v>0</v>
      </c>
      <c r="I147" s="44">
        <f t="shared" si="58"/>
        <v>0</v>
      </c>
      <c r="J147" s="45"/>
      <c r="K147" s="46"/>
    </row>
    <row r="148" spans="1:11" s="6" customFormat="1" ht="63" hidden="1">
      <c r="A148" s="74"/>
      <c r="B148" s="81" t="s">
        <v>94</v>
      </c>
      <c r="C148" s="82">
        <f>SUM(D148:I148)</f>
        <v>0</v>
      </c>
      <c r="D148" s="83">
        <f t="shared" ref="D148:I148" si="59">D149</f>
        <v>0</v>
      </c>
      <c r="E148" s="83">
        <f t="shared" si="59"/>
        <v>0</v>
      </c>
      <c r="F148" s="83">
        <f t="shared" si="59"/>
        <v>0</v>
      </c>
      <c r="G148" s="83">
        <f t="shared" si="59"/>
        <v>0</v>
      </c>
      <c r="H148" s="83">
        <f t="shared" si="59"/>
        <v>0</v>
      </c>
      <c r="I148" s="83">
        <f t="shared" si="59"/>
        <v>0</v>
      </c>
      <c r="J148" s="84">
        <v>26</v>
      </c>
      <c r="K148" s="85" t="s">
        <v>26</v>
      </c>
    </row>
    <row r="149" spans="1:11" s="6" customFormat="1" ht="18" hidden="1" customHeight="1">
      <c r="A149" s="74"/>
      <c r="B149" s="86" t="s">
        <v>57</v>
      </c>
      <c r="C149" s="82">
        <f>SUM(D149:I149)</f>
        <v>0</v>
      </c>
      <c r="D149" s="83">
        <v>0</v>
      </c>
      <c r="E149" s="83">
        <v>0</v>
      </c>
      <c r="F149" s="83">
        <v>0</v>
      </c>
      <c r="G149" s="83">
        <v>0</v>
      </c>
      <c r="H149" s="83">
        <v>0</v>
      </c>
      <c r="I149" s="83">
        <v>0</v>
      </c>
      <c r="J149" s="84"/>
      <c r="K149" s="85"/>
    </row>
    <row r="150" spans="1:11" s="6" customFormat="1" ht="35.25" hidden="1" customHeight="1">
      <c r="A150" s="74"/>
      <c r="B150" s="81" t="s">
        <v>95</v>
      </c>
      <c r="C150" s="82">
        <f>SUM(D150:I150)</f>
        <v>2450953.81</v>
      </c>
      <c r="D150" s="83">
        <f t="shared" ref="D150:I150" si="60">D151+D152</f>
        <v>2450953.81</v>
      </c>
      <c r="E150" s="83">
        <f t="shared" si="60"/>
        <v>0</v>
      </c>
      <c r="F150" s="83">
        <f t="shared" si="60"/>
        <v>0</v>
      </c>
      <c r="G150" s="83">
        <f t="shared" si="60"/>
        <v>0</v>
      </c>
      <c r="H150" s="83">
        <f t="shared" si="60"/>
        <v>0</v>
      </c>
      <c r="I150" s="83">
        <f t="shared" si="60"/>
        <v>0</v>
      </c>
      <c r="J150" s="84">
        <v>26.27</v>
      </c>
      <c r="K150" s="85" t="s">
        <v>26</v>
      </c>
    </row>
    <row r="151" spans="1:11" s="6" customFormat="1" ht="18" hidden="1" customHeight="1">
      <c r="A151" s="74"/>
      <c r="B151" s="86" t="s">
        <v>16</v>
      </c>
      <c r="C151" s="82">
        <v>0</v>
      </c>
      <c r="D151" s="83">
        <v>0</v>
      </c>
      <c r="E151" s="83">
        <v>0</v>
      </c>
      <c r="F151" s="83">
        <v>0</v>
      </c>
      <c r="G151" s="83">
        <v>0</v>
      </c>
      <c r="H151" s="83">
        <v>0</v>
      </c>
      <c r="I151" s="83">
        <v>0</v>
      </c>
      <c r="J151" s="84"/>
      <c r="K151" s="85"/>
    </row>
    <row r="152" spans="1:11" s="6" customFormat="1" ht="32.25" hidden="1" customHeight="1">
      <c r="A152" s="74"/>
      <c r="B152" s="86" t="s">
        <v>17</v>
      </c>
      <c r="C152" s="82">
        <f>D152</f>
        <v>2450953.81</v>
      </c>
      <c r="D152" s="83">
        <f>3074196.7-623242.89</f>
        <v>2450953.81</v>
      </c>
      <c r="E152" s="83">
        <v>0</v>
      </c>
      <c r="F152" s="83">
        <v>0</v>
      </c>
      <c r="G152" s="83">
        <v>0</v>
      </c>
      <c r="H152" s="83">
        <v>0</v>
      </c>
      <c r="I152" s="83">
        <v>0</v>
      </c>
      <c r="J152" s="84"/>
      <c r="K152" s="85"/>
    </row>
    <row r="153" spans="1:11" s="6" customFormat="1" ht="18.75" customHeight="1">
      <c r="A153" s="36">
        <v>140</v>
      </c>
      <c r="B153" s="103" t="s">
        <v>96</v>
      </c>
      <c r="C153" s="103"/>
      <c r="D153" s="103"/>
      <c r="E153" s="103"/>
      <c r="F153" s="103"/>
      <c r="G153" s="103"/>
      <c r="H153" s="103"/>
      <c r="I153" s="103"/>
      <c r="J153" s="103"/>
      <c r="K153" s="103"/>
    </row>
    <row r="154" spans="1:11" s="6" customFormat="1" ht="38.25" customHeight="1">
      <c r="A154" s="36">
        <v>141</v>
      </c>
      <c r="B154" s="47" t="s">
        <v>24</v>
      </c>
      <c r="C154" s="43">
        <f t="shared" ref="C154:I154" si="61">C155+C156</f>
        <v>115547</v>
      </c>
      <c r="D154" s="44">
        <f t="shared" si="61"/>
        <v>20000</v>
      </c>
      <c r="E154" s="44">
        <f t="shared" si="61"/>
        <v>18375</v>
      </c>
      <c r="F154" s="44">
        <f t="shared" si="61"/>
        <v>19293</v>
      </c>
      <c r="G154" s="44">
        <f t="shared" si="61"/>
        <v>19293</v>
      </c>
      <c r="H154" s="44">
        <f t="shared" si="61"/>
        <v>19293</v>
      </c>
      <c r="I154" s="44">
        <f t="shared" si="61"/>
        <v>19293</v>
      </c>
      <c r="J154" s="45"/>
      <c r="K154" s="46"/>
    </row>
    <row r="155" spans="1:11" s="6" customFormat="1" ht="15.75" customHeight="1">
      <c r="A155" s="36">
        <v>142</v>
      </c>
      <c r="B155" s="50" t="s">
        <v>16</v>
      </c>
      <c r="C155" s="43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5"/>
      <c r="K155" s="46"/>
    </row>
    <row r="156" spans="1:11" s="6" customFormat="1" ht="15.75" customHeight="1">
      <c r="A156" s="36">
        <v>143</v>
      </c>
      <c r="B156" s="48" t="s">
        <v>17</v>
      </c>
      <c r="C156" s="43">
        <f>SUM(D156:I156)</f>
        <v>115547</v>
      </c>
      <c r="D156" s="44">
        <f t="shared" ref="D156:I156" si="62">D158+D161</f>
        <v>20000</v>
      </c>
      <c r="E156" s="44">
        <f t="shared" si="62"/>
        <v>18375</v>
      </c>
      <c r="F156" s="44">
        <f t="shared" si="62"/>
        <v>19293</v>
      </c>
      <c r="G156" s="44">
        <f t="shared" si="62"/>
        <v>19293</v>
      </c>
      <c r="H156" s="44">
        <f t="shared" si="62"/>
        <v>19293</v>
      </c>
      <c r="I156" s="44">
        <f t="shared" si="62"/>
        <v>19293</v>
      </c>
      <c r="J156" s="45"/>
      <c r="K156" s="46"/>
    </row>
    <row r="157" spans="1:11" s="6" customFormat="1" ht="99.75" customHeight="1">
      <c r="A157" s="36">
        <v>144</v>
      </c>
      <c r="B157" s="47" t="s">
        <v>97</v>
      </c>
      <c r="C157" s="43">
        <f>SUM(D157:I157)</f>
        <v>95547</v>
      </c>
      <c r="D157" s="44">
        <f t="shared" ref="D157:I157" si="63">D158</f>
        <v>0</v>
      </c>
      <c r="E157" s="44">
        <f t="shared" si="63"/>
        <v>18375</v>
      </c>
      <c r="F157" s="44">
        <f t="shared" si="63"/>
        <v>19293</v>
      </c>
      <c r="G157" s="44">
        <f t="shared" si="63"/>
        <v>19293</v>
      </c>
      <c r="H157" s="44">
        <f t="shared" si="63"/>
        <v>19293</v>
      </c>
      <c r="I157" s="44">
        <f t="shared" si="63"/>
        <v>19293</v>
      </c>
      <c r="J157" s="45">
        <v>31</v>
      </c>
      <c r="K157" s="46" t="s">
        <v>26</v>
      </c>
    </row>
    <row r="158" spans="1:11" s="6" customFormat="1" ht="15.75" customHeight="1">
      <c r="A158" s="36">
        <v>145</v>
      </c>
      <c r="B158" s="48" t="s">
        <v>17</v>
      </c>
      <c r="C158" s="43">
        <f>SUM(D158:I158)</f>
        <v>95547</v>
      </c>
      <c r="D158" s="44">
        <v>0</v>
      </c>
      <c r="E158" s="44">
        <v>18375</v>
      </c>
      <c r="F158" s="44">
        <v>19293</v>
      </c>
      <c r="G158" s="44">
        <v>19293</v>
      </c>
      <c r="H158" s="44">
        <v>19293</v>
      </c>
      <c r="I158" s="44">
        <v>19293</v>
      </c>
      <c r="J158" s="45"/>
      <c r="K158" s="46"/>
    </row>
    <row r="159" spans="1:11" s="6" customFormat="1" ht="143.25" customHeight="1">
      <c r="A159" s="36">
        <v>146</v>
      </c>
      <c r="B159" s="47" t="s">
        <v>98</v>
      </c>
      <c r="C159" s="43">
        <f>C160+C161</f>
        <v>20000</v>
      </c>
      <c r="D159" s="43">
        <f t="shared" ref="D159:I159" si="64">D160+D161</f>
        <v>20000</v>
      </c>
      <c r="E159" s="43">
        <f t="shared" si="64"/>
        <v>0</v>
      </c>
      <c r="F159" s="43">
        <f t="shared" si="64"/>
        <v>0</v>
      </c>
      <c r="G159" s="43">
        <f t="shared" si="64"/>
        <v>0</v>
      </c>
      <c r="H159" s="43">
        <f t="shared" si="64"/>
        <v>0</v>
      </c>
      <c r="I159" s="43">
        <f t="shared" si="64"/>
        <v>0</v>
      </c>
      <c r="J159" s="45">
        <v>35</v>
      </c>
      <c r="K159" s="46" t="s">
        <v>26</v>
      </c>
    </row>
    <row r="160" spans="1:11" s="6" customFormat="1" ht="15.75" customHeight="1">
      <c r="A160" s="36">
        <v>147</v>
      </c>
      <c r="B160" s="49" t="s">
        <v>16</v>
      </c>
      <c r="C160" s="43">
        <f>SUM(D160:I160)</f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5"/>
      <c r="K160" s="46"/>
    </row>
    <row r="161" spans="1:11" s="6" customFormat="1" ht="15.75" customHeight="1">
      <c r="A161" s="36">
        <v>148</v>
      </c>
      <c r="B161" s="48" t="s">
        <v>17</v>
      </c>
      <c r="C161" s="43">
        <f>SUM(D161:I161)</f>
        <v>20000</v>
      </c>
      <c r="D161" s="44">
        <v>20000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5"/>
      <c r="K161" s="46"/>
    </row>
    <row r="162" spans="1:11" s="6" customFormat="1" ht="15" customHeight="1">
      <c r="A162" s="36">
        <v>149</v>
      </c>
      <c r="B162" s="101" t="s">
        <v>99</v>
      </c>
      <c r="C162" s="101"/>
      <c r="D162" s="101"/>
      <c r="E162" s="101"/>
      <c r="F162" s="101"/>
      <c r="G162" s="101"/>
      <c r="H162" s="101"/>
      <c r="I162" s="101"/>
      <c r="J162" s="101"/>
      <c r="K162" s="101"/>
    </row>
    <row r="163" spans="1:11" s="6" customFormat="1" ht="29.25" customHeight="1">
      <c r="A163" s="36">
        <v>150</v>
      </c>
      <c r="B163" s="60" t="s">
        <v>100</v>
      </c>
      <c r="C163" s="65">
        <f>SUM(D163:I163)</f>
        <v>0</v>
      </c>
      <c r="D163" s="57">
        <f t="shared" ref="D163:I163" si="65">D164+D165</f>
        <v>0</v>
      </c>
      <c r="E163" s="57">
        <f t="shared" si="65"/>
        <v>0</v>
      </c>
      <c r="F163" s="57">
        <f t="shared" si="65"/>
        <v>0</v>
      </c>
      <c r="G163" s="57">
        <f t="shared" si="65"/>
        <v>0</v>
      </c>
      <c r="H163" s="57">
        <f t="shared" si="65"/>
        <v>0</v>
      </c>
      <c r="I163" s="57">
        <f t="shared" si="65"/>
        <v>0</v>
      </c>
      <c r="J163" s="45"/>
      <c r="K163" s="46"/>
    </row>
    <row r="164" spans="1:11" s="6" customFormat="1" ht="14.25" customHeight="1">
      <c r="A164" s="36">
        <v>151</v>
      </c>
      <c r="B164" s="50" t="s">
        <v>16</v>
      </c>
      <c r="C164" s="43">
        <f>SUM(D164:I164)</f>
        <v>0</v>
      </c>
      <c r="D164" s="44">
        <f t="shared" ref="D164:I164" si="66">D168</f>
        <v>0</v>
      </c>
      <c r="E164" s="44">
        <f t="shared" si="66"/>
        <v>0</v>
      </c>
      <c r="F164" s="44">
        <f t="shared" si="66"/>
        <v>0</v>
      </c>
      <c r="G164" s="44">
        <f t="shared" si="66"/>
        <v>0</v>
      </c>
      <c r="H164" s="44">
        <f t="shared" si="66"/>
        <v>0</v>
      </c>
      <c r="I164" s="44">
        <f t="shared" si="66"/>
        <v>0</v>
      </c>
      <c r="J164" s="45"/>
      <c r="K164" s="46"/>
    </row>
    <row r="165" spans="1:11" s="6" customFormat="1" ht="14.25" customHeight="1">
      <c r="A165" s="36">
        <v>152</v>
      </c>
      <c r="B165" s="48" t="s">
        <v>17</v>
      </c>
      <c r="C165" s="43">
        <f>SUM(D165:I165)</f>
        <v>0</v>
      </c>
      <c r="D165" s="44">
        <f>D169</f>
        <v>0</v>
      </c>
      <c r="E165" s="44">
        <f>E169</f>
        <v>0</v>
      </c>
      <c r="F165" s="44">
        <v>0</v>
      </c>
      <c r="G165" s="44">
        <f>G169</f>
        <v>0</v>
      </c>
      <c r="H165" s="44">
        <f>H169</f>
        <v>0</v>
      </c>
      <c r="I165" s="44">
        <f>I169</f>
        <v>0</v>
      </c>
      <c r="J165" s="45"/>
      <c r="K165" s="46"/>
    </row>
    <row r="166" spans="1:11" s="6" customFormat="1" ht="16.5" customHeight="1">
      <c r="A166" s="36">
        <v>153</v>
      </c>
      <c r="B166" s="103" t="s">
        <v>96</v>
      </c>
      <c r="C166" s="103"/>
      <c r="D166" s="103"/>
      <c r="E166" s="103"/>
      <c r="F166" s="103"/>
      <c r="G166" s="103"/>
      <c r="H166" s="103"/>
      <c r="I166" s="103"/>
      <c r="J166" s="103"/>
      <c r="K166" s="103"/>
    </row>
    <row r="167" spans="1:11" s="6" customFormat="1" ht="34.35" customHeight="1">
      <c r="A167" s="36">
        <v>154</v>
      </c>
      <c r="B167" s="47" t="s">
        <v>24</v>
      </c>
      <c r="C167" s="43">
        <f t="shared" ref="C167:C175" si="67">SUM(D167:I167)</f>
        <v>0</v>
      </c>
      <c r="D167" s="44">
        <f t="shared" ref="D167:I167" si="68">D168+D169</f>
        <v>0</v>
      </c>
      <c r="E167" s="44">
        <f t="shared" si="68"/>
        <v>0</v>
      </c>
      <c r="F167" s="44">
        <f t="shared" si="68"/>
        <v>0</v>
      </c>
      <c r="G167" s="44">
        <f t="shared" si="68"/>
        <v>0</v>
      </c>
      <c r="H167" s="44">
        <f t="shared" si="68"/>
        <v>0</v>
      </c>
      <c r="I167" s="44">
        <f t="shared" si="68"/>
        <v>0</v>
      </c>
      <c r="J167" s="45"/>
      <c r="K167" s="46"/>
    </row>
    <row r="168" spans="1:11" s="6" customFormat="1" ht="15.75">
      <c r="A168" s="36">
        <v>155</v>
      </c>
      <c r="B168" s="50" t="s">
        <v>16</v>
      </c>
      <c r="C168" s="43">
        <f t="shared" si="67"/>
        <v>0</v>
      </c>
      <c r="D168" s="44">
        <f t="shared" ref="D168:I169" si="69">D171</f>
        <v>0</v>
      </c>
      <c r="E168" s="44">
        <f t="shared" si="69"/>
        <v>0</v>
      </c>
      <c r="F168" s="44">
        <f t="shared" si="69"/>
        <v>0</v>
      </c>
      <c r="G168" s="44">
        <f t="shared" si="69"/>
        <v>0</v>
      </c>
      <c r="H168" s="44">
        <f t="shared" si="69"/>
        <v>0</v>
      </c>
      <c r="I168" s="44">
        <f t="shared" si="69"/>
        <v>0</v>
      </c>
      <c r="J168" s="45"/>
      <c r="K168" s="46"/>
    </row>
    <row r="169" spans="1:11" s="6" customFormat="1" ht="15" customHeight="1">
      <c r="A169" s="36">
        <v>156</v>
      </c>
      <c r="B169" s="48" t="s">
        <v>17</v>
      </c>
      <c r="C169" s="43">
        <f t="shared" si="67"/>
        <v>0</v>
      </c>
      <c r="D169" s="44">
        <f t="shared" si="69"/>
        <v>0</v>
      </c>
      <c r="E169" s="44">
        <f t="shared" si="69"/>
        <v>0</v>
      </c>
      <c r="F169" s="44">
        <f t="shared" si="69"/>
        <v>0</v>
      </c>
      <c r="G169" s="44">
        <f t="shared" si="69"/>
        <v>0</v>
      </c>
      <c r="H169" s="44">
        <f t="shared" si="69"/>
        <v>0</v>
      </c>
      <c r="I169" s="44">
        <f t="shared" si="69"/>
        <v>0</v>
      </c>
      <c r="J169" s="45"/>
      <c r="K169" s="46"/>
    </row>
    <row r="170" spans="1:11" s="6" customFormat="1" ht="81.75" customHeight="1">
      <c r="A170" s="36">
        <v>157</v>
      </c>
      <c r="B170" s="47" t="s">
        <v>101</v>
      </c>
      <c r="C170" s="72" t="s">
        <v>59</v>
      </c>
      <c r="D170" s="44">
        <f t="shared" ref="D170:I170" si="70">D171+D172</f>
        <v>0</v>
      </c>
      <c r="E170" s="44">
        <f t="shared" si="70"/>
        <v>0</v>
      </c>
      <c r="F170" s="44">
        <f t="shared" si="70"/>
        <v>0</v>
      </c>
      <c r="G170" s="44">
        <f t="shared" si="70"/>
        <v>0</v>
      </c>
      <c r="H170" s="44">
        <f t="shared" si="70"/>
        <v>0</v>
      </c>
      <c r="I170" s="44">
        <f t="shared" si="70"/>
        <v>0</v>
      </c>
      <c r="J170" s="45" t="s">
        <v>102</v>
      </c>
      <c r="K170" s="46" t="s">
        <v>26</v>
      </c>
    </row>
    <row r="171" spans="1:11" s="6" customFormat="1" ht="17.25" customHeight="1">
      <c r="A171" s="36">
        <v>158</v>
      </c>
      <c r="B171" s="49" t="s">
        <v>16</v>
      </c>
      <c r="C171" s="43">
        <f t="shared" si="67"/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5"/>
      <c r="K171" s="46"/>
    </row>
    <row r="172" spans="1:11" s="6" customFormat="1" ht="16.5" customHeight="1">
      <c r="A172" s="36">
        <v>159</v>
      </c>
      <c r="B172" s="48" t="s">
        <v>17</v>
      </c>
      <c r="C172" s="43">
        <f t="shared" si="67"/>
        <v>0</v>
      </c>
      <c r="D172" s="44">
        <f t="shared" ref="D172:I172" si="71">D173+D174+D175</f>
        <v>0</v>
      </c>
      <c r="E172" s="44">
        <f t="shared" si="71"/>
        <v>0</v>
      </c>
      <c r="F172" s="44">
        <f t="shared" si="71"/>
        <v>0</v>
      </c>
      <c r="G172" s="44">
        <f t="shared" si="71"/>
        <v>0</v>
      </c>
      <c r="H172" s="44">
        <f t="shared" si="71"/>
        <v>0</v>
      </c>
      <c r="I172" s="44">
        <f t="shared" si="71"/>
        <v>0</v>
      </c>
      <c r="J172" s="45"/>
      <c r="K172" s="46"/>
    </row>
    <row r="173" spans="1:11" s="6" customFormat="1" ht="16.5" customHeight="1">
      <c r="A173" s="36">
        <v>160</v>
      </c>
      <c r="B173" s="62" t="s">
        <v>103</v>
      </c>
      <c r="C173" s="43">
        <f t="shared" si="67"/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5"/>
      <c r="K173" s="46"/>
    </row>
    <row r="174" spans="1:11" s="6" customFormat="1" ht="53.65" hidden="1" customHeight="1">
      <c r="A174" s="74"/>
      <c r="B174" s="87" t="s">
        <v>104</v>
      </c>
      <c r="C174" s="82">
        <f t="shared" si="67"/>
        <v>0</v>
      </c>
      <c r="D174" s="83">
        <v>0</v>
      </c>
      <c r="E174" s="83">
        <v>0</v>
      </c>
      <c r="F174" s="83">
        <v>0</v>
      </c>
      <c r="G174" s="83">
        <v>0</v>
      </c>
      <c r="H174" s="83">
        <v>0</v>
      </c>
      <c r="I174" s="83">
        <v>0</v>
      </c>
      <c r="J174" s="84">
        <v>34.369999999999997</v>
      </c>
      <c r="K174" s="85" t="s">
        <v>26</v>
      </c>
    </row>
    <row r="175" spans="1:11" s="6" customFormat="1" ht="31.5" hidden="1" customHeight="1">
      <c r="A175" s="74"/>
      <c r="B175" s="87" t="s">
        <v>105</v>
      </c>
      <c r="C175" s="82">
        <f t="shared" si="67"/>
        <v>0</v>
      </c>
      <c r="D175" s="83">
        <v>0</v>
      </c>
      <c r="E175" s="83">
        <v>0</v>
      </c>
      <c r="F175" s="83">
        <v>0</v>
      </c>
      <c r="G175" s="83">
        <v>0</v>
      </c>
      <c r="H175" s="83">
        <v>0</v>
      </c>
      <c r="I175" s="83">
        <v>0</v>
      </c>
      <c r="J175" s="84">
        <v>37</v>
      </c>
      <c r="K175" s="85" t="s">
        <v>26</v>
      </c>
    </row>
    <row r="176" spans="1:11" s="6" customFormat="1" ht="32.25" customHeight="1">
      <c r="A176" s="36">
        <v>161</v>
      </c>
      <c r="B176" s="105" t="s">
        <v>106</v>
      </c>
      <c r="C176" s="105"/>
      <c r="D176" s="105"/>
      <c r="E176" s="105"/>
      <c r="F176" s="105"/>
      <c r="G176" s="105"/>
      <c r="H176" s="105"/>
      <c r="I176" s="105"/>
      <c r="J176" s="105"/>
      <c r="K176" s="105"/>
    </row>
    <row r="177" spans="1:11" s="6" customFormat="1" ht="30" customHeight="1">
      <c r="A177" s="36">
        <v>162</v>
      </c>
      <c r="B177" s="60" t="s">
        <v>107</v>
      </c>
      <c r="C177" s="65">
        <f>SUM(D177:I177)</f>
        <v>30019435.300000001</v>
      </c>
      <c r="D177" s="57">
        <f t="shared" ref="D177:I177" si="72">D178+D179</f>
        <v>4393348.3</v>
      </c>
      <c r="E177" s="57">
        <f t="shared" si="72"/>
        <v>5201823</v>
      </c>
      <c r="F177" s="57">
        <f t="shared" si="72"/>
        <v>5336066</v>
      </c>
      <c r="G177" s="57">
        <f t="shared" si="72"/>
        <v>5336066</v>
      </c>
      <c r="H177" s="57">
        <f t="shared" si="72"/>
        <v>4876066</v>
      </c>
      <c r="I177" s="57">
        <f t="shared" si="72"/>
        <v>4876066</v>
      </c>
      <c r="J177" s="45"/>
      <c r="K177" s="46"/>
    </row>
    <row r="178" spans="1:11" s="6" customFormat="1" ht="14.25" customHeight="1">
      <c r="A178" s="88">
        <v>163</v>
      </c>
      <c r="B178" s="50" t="s">
        <v>16</v>
      </c>
      <c r="C178" s="43">
        <f>SUM(D178:I178)</f>
        <v>0</v>
      </c>
      <c r="D178" s="44">
        <f t="shared" ref="D178:I179" si="73">D182</f>
        <v>0</v>
      </c>
      <c r="E178" s="44">
        <f t="shared" si="73"/>
        <v>0</v>
      </c>
      <c r="F178" s="44">
        <f t="shared" si="73"/>
        <v>0</v>
      </c>
      <c r="G178" s="44">
        <f t="shared" si="73"/>
        <v>0</v>
      </c>
      <c r="H178" s="44">
        <f t="shared" si="73"/>
        <v>0</v>
      </c>
      <c r="I178" s="44">
        <f t="shared" si="73"/>
        <v>0</v>
      </c>
      <c r="J178" s="45"/>
      <c r="K178" s="46"/>
    </row>
    <row r="179" spans="1:11" s="6" customFormat="1" ht="15" customHeight="1">
      <c r="A179" s="36">
        <v>164</v>
      </c>
      <c r="B179" s="48" t="s">
        <v>17</v>
      </c>
      <c r="C179" s="43">
        <f>SUM(D179:I179)</f>
        <v>30019435.300000001</v>
      </c>
      <c r="D179" s="44">
        <f t="shared" si="73"/>
        <v>4393348.3</v>
      </c>
      <c r="E179" s="44">
        <f t="shared" si="73"/>
        <v>5201823</v>
      </c>
      <c r="F179" s="44">
        <f t="shared" si="73"/>
        <v>5336066</v>
      </c>
      <c r="G179" s="44">
        <f t="shared" si="73"/>
        <v>5336066</v>
      </c>
      <c r="H179" s="44">
        <f t="shared" si="73"/>
        <v>4876066</v>
      </c>
      <c r="I179" s="44">
        <f t="shared" si="73"/>
        <v>4876066</v>
      </c>
      <c r="J179" s="45"/>
      <c r="K179" s="46"/>
    </row>
    <row r="180" spans="1:11" s="6" customFormat="1" ht="14.25" customHeight="1">
      <c r="A180" s="36">
        <v>165</v>
      </c>
      <c r="B180" s="107" t="s">
        <v>96</v>
      </c>
      <c r="C180" s="107"/>
      <c r="D180" s="107"/>
      <c r="E180" s="107"/>
      <c r="F180" s="107"/>
      <c r="G180" s="107"/>
      <c r="H180" s="107"/>
      <c r="I180" s="107"/>
      <c r="J180" s="107"/>
      <c r="K180" s="107"/>
    </row>
    <row r="181" spans="1:11" s="6" customFormat="1" ht="35.85" customHeight="1">
      <c r="A181" s="88">
        <v>166</v>
      </c>
      <c r="B181" s="47" t="s">
        <v>24</v>
      </c>
      <c r="C181" s="43">
        <f t="shared" ref="C181:C193" si="74">SUM(D181:I181)</f>
        <v>30019435.300000001</v>
      </c>
      <c r="D181" s="44">
        <f t="shared" ref="D181:I181" si="75">D182+D183</f>
        <v>4393348.3</v>
      </c>
      <c r="E181" s="44">
        <f t="shared" si="75"/>
        <v>5201823</v>
      </c>
      <c r="F181" s="44">
        <f t="shared" si="75"/>
        <v>5336066</v>
      </c>
      <c r="G181" s="44">
        <f t="shared" si="75"/>
        <v>5336066</v>
      </c>
      <c r="H181" s="44">
        <f t="shared" si="75"/>
        <v>4876066</v>
      </c>
      <c r="I181" s="44">
        <f t="shared" si="75"/>
        <v>4876066</v>
      </c>
      <c r="J181" s="45"/>
      <c r="K181" s="46"/>
    </row>
    <row r="182" spans="1:11" s="6" customFormat="1" ht="16.5" customHeight="1">
      <c r="A182" s="36">
        <v>167</v>
      </c>
      <c r="B182" s="50" t="s">
        <v>16</v>
      </c>
      <c r="C182" s="43">
        <f t="shared" si="74"/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5"/>
      <c r="K182" s="46"/>
    </row>
    <row r="183" spans="1:11" s="6" customFormat="1" ht="15" customHeight="1">
      <c r="A183" s="36">
        <v>168</v>
      </c>
      <c r="B183" s="48" t="s">
        <v>17</v>
      </c>
      <c r="C183" s="43">
        <f t="shared" si="74"/>
        <v>30019435.300000001</v>
      </c>
      <c r="D183" s="44">
        <f t="shared" ref="D183:I183" si="76">D185+D187</f>
        <v>4393348.3</v>
      </c>
      <c r="E183" s="44">
        <f t="shared" si="76"/>
        <v>5201823</v>
      </c>
      <c r="F183" s="44">
        <f t="shared" si="76"/>
        <v>5336066</v>
      </c>
      <c r="G183" s="44">
        <f t="shared" si="76"/>
        <v>5336066</v>
      </c>
      <c r="H183" s="44">
        <f t="shared" si="76"/>
        <v>4876066</v>
      </c>
      <c r="I183" s="44">
        <f t="shared" si="76"/>
        <v>4876066</v>
      </c>
      <c r="J183" s="45"/>
      <c r="K183" s="46"/>
    </row>
    <row r="184" spans="1:11" s="6" customFormat="1" ht="65.25" customHeight="1">
      <c r="A184" s="88">
        <v>169</v>
      </c>
      <c r="B184" s="47" t="s">
        <v>108</v>
      </c>
      <c r="C184" s="43">
        <f t="shared" si="74"/>
        <v>28215395.300000001</v>
      </c>
      <c r="D184" s="44">
        <f t="shared" ref="D184:I184" si="77">D185</f>
        <v>3845008.3</v>
      </c>
      <c r="E184" s="44">
        <f t="shared" si="77"/>
        <v>4866123</v>
      </c>
      <c r="F184" s="44">
        <f t="shared" si="77"/>
        <v>4876066</v>
      </c>
      <c r="G184" s="44">
        <f t="shared" si="77"/>
        <v>4876066</v>
      </c>
      <c r="H184" s="44">
        <f t="shared" si="77"/>
        <v>4876066</v>
      </c>
      <c r="I184" s="44">
        <f t="shared" si="77"/>
        <v>4876066</v>
      </c>
      <c r="J184" s="45">
        <v>45</v>
      </c>
      <c r="K184" s="46" t="s">
        <v>26</v>
      </c>
    </row>
    <row r="185" spans="1:11" s="6" customFormat="1" ht="15.75" customHeight="1">
      <c r="A185" s="36">
        <v>170</v>
      </c>
      <c r="B185" s="48" t="s">
        <v>17</v>
      </c>
      <c r="C185" s="43">
        <f t="shared" si="74"/>
        <v>28215395.300000001</v>
      </c>
      <c r="D185" s="44">
        <f>4984075-1154341.7+5900+8475+900</f>
        <v>3845008.3</v>
      </c>
      <c r="E185" s="44">
        <v>4866123</v>
      </c>
      <c r="F185" s="44">
        <v>4876066</v>
      </c>
      <c r="G185" s="44">
        <f>F185</f>
        <v>4876066</v>
      </c>
      <c r="H185" s="44">
        <f>G185</f>
        <v>4876066</v>
      </c>
      <c r="I185" s="44">
        <f>H185</f>
        <v>4876066</v>
      </c>
      <c r="J185" s="45"/>
      <c r="K185" s="46"/>
    </row>
    <row r="186" spans="1:11" s="6" customFormat="1" ht="161.25" customHeight="1">
      <c r="A186" s="36">
        <v>171</v>
      </c>
      <c r="B186" s="47" t="s">
        <v>109</v>
      </c>
      <c r="C186" s="43">
        <f t="shared" si="74"/>
        <v>1804040</v>
      </c>
      <c r="D186" s="44">
        <f t="shared" ref="D186:I186" si="78">D187</f>
        <v>548340</v>
      </c>
      <c r="E186" s="44">
        <f t="shared" si="78"/>
        <v>335700</v>
      </c>
      <c r="F186" s="44">
        <f t="shared" si="78"/>
        <v>460000</v>
      </c>
      <c r="G186" s="44">
        <f t="shared" si="78"/>
        <v>460000</v>
      </c>
      <c r="H186" s="44">
        <f t="shared" si="78"/>
        <v>0</v>
      </c>
      <c r="I186" s="44">
        <f t="shared" si="78"/>
        <v>0</v>
      </c>
      <c r="J186" s="45">
        <v>45.47</v>
      </c>
      <c r="K186" s="46" t="s">
        <v>26</v>
      </c>
    </row>
    <row r="187" spans="1:11" s="6" customFormat="1" ht="18" customHeight="1">
      <c r="A187" s="36">
        <v>172</v>
      </c>
      <c r="B187" s="48" t="s">
        <v>17</v>
      </c>
      <c r="C187" s="43">
        <f>SUM(D187:I187)</f>
        <v>1804040</v>
      </c>
      <c r="D187" s="44">
        <f>SUM(D188:D192)+D193</f>
        <v>548340</v>
      </c>
      <c r="E187" s="44">
        <f>SUM(E188:E192)</f>
        <v>335700</v>
      </c>
      <c r="F187" s="44">
        <f>SUM(F188:F192)</f>
        <v>460000</v>
      </c>
      <c r="G187" s="44">
        <f>F187</f>
        <v>460000</v>
      </c>
      <c r="H187" s="44">
        <f>SUM(H188:H192)</f>
        <v>0</v>
      </c>
      <c r="I187" s="44">
        <f>SUM(I188:I192)</f>
        <v>0</v>
      </c>
      <c r="J187" s="45"/>
      <c r="K187" s="46"/>
    </row>
    <row r="188" spans="1:11" s="6" customFormat="1" ht="38.25">
      <c r="A188" s="36">
        <v>173</v>
      </c>
      <c r="B188" s="62" t="s">
        <v>110</v>
      </c>
      <c r="C188" s="43">
        <f t="shared" si="74"/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5"/>
      <c r="K188" s="46"/>
    </row>
    <row r="189" spans="1:11" s="6" customFormat="1" ht="81.75" customHeight="1">
      <c r="A189" s="36">
        <v>174</v>
      </c>
      <c r="B189" s="54" t="s">
        <v>111</v>
      </c>
      <c r="C189" s="43">
        <f t="shared" si="74"/>
        <v>809479.83000000007</v>
      </c>
      <c r="D189" s="44">
        <f>116660+8440+28679.83</f>
        <v>153779.83000000002</v>
      </c>
      <c r="E189" s="44">
        <v>135700</v>
      </c>
      <c r="F189" s="44">
        <v>260000</v>
      </c>
      <c r="G189" s="44">
        <v>260000</v>
      </c>
      <c r="H189" s="44">
        <v>0</v>
      </c>
      <c r="I189" s="44">
        <v>0</v>
      </c>
      <c r="J189" s="45"/>
      <c r="K189" s="46" t="s">
        <v>26</v>
      </c>
    </row>
    <row r="190" spans="1:11" s="6" customFormat="1" ht="48" hidden="1" customHeight="1">
      <c r="A190" s="36">
        <v>175</v>
      </c>
      <c r="B190" s="54"/>
      <c r="C190" s="43">
        <f t="shared" si="74"/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5"/>
      <c r="K190" s="46" t="s">
        <v>26</v>
      </c>
    </row>
    <row r="191" spans="1:11" s="6" customFormat="1" ht="57" customHeight="1">
      <c r="A191" s="36">
        <v>175</v>
      </c>
      <c r="B191" s="54" t="s">
        <v>112</v>
      </c>
      <c r="C191" s="43">
        <f t="shared" si="74"/>
        <v>494810.17</v>
      </c>
      <c r="D191" s="44">
        <f>252000-20000-8475-28679.83-35</f>
        <v>194810.16999999998</v>
      </c>
      <c r="E191" s="44">
        <v>100000</v>
      </c>
      <c r="F191" s="44">
        <v>100000</v>
      </c>
      <c r="G191" s="44">
        <v>100000</v>
      </c>
      <c r="H191" s="44">
        <v>0</v>
      </c>
      <c r="I191" s="44">
        <v>0</v>
      </c>
      <c r="J191" s="45"/>
      <c r="K191" s="46"/>
    </row>
    <row r="192" spans="1:11" s="6" customFormat="1" ht="66" customHeight="1">
      <c r="A192" s="88">
        <v>176</v>
      </c>
      <c r="B192" s="54" t="s">
        <v>113</v>
      </c>
      <c r="C192" s="43">
        <f t="shared" si="74"/>
        <v>428000</v>
      </c>
      <c r="D192" s="44">
        <v>128000</v>
      </c>
      <c r="E192" s="44">
        <v>100000</v>
      </c>
      <c r="F192" s="44">
        <v>100000</v>
      </c>
      <c r="G192" s="44">
        <v>100000</v>
      </c>
      <c r="H192" s="44">
        <v>0</v>
      </c>
      <c r="I192" s="44">
        <v>0</v>
      </c>
      <c r="J192" s="45"/>
      <c r="K192" s="46" t="s">
        <v>26</v>
      </c>
    </row>
    <row r="193" spans="1:11" s="6" customFormat="1" ht="56.25" customHeight="1">
      <c r="A193" s="36">
        <v>177</v>
      </c>
      <c r="B193" s="54" t="s">
        <v>114</v>
      </c>
      <c r="C193" s="43">
        <f t="shared" si="74"/>
        <v>71750</v>
      </c>
      <c r="D193" s="44">
        <v>71750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5"/>
      <c r="K193" s="46"/>
    </row>
    <row r="194" spans="1:11" s="6" customFormat="1" ht="39.75" customHeight="1">
      <c r="A194" s="88">
        <v>178</v>
      </c>
      <c r="B194" s="105" t="s">
        <v>115</v>
      </c>
      <c r="C194" s="105"/>
      <c r="D194" s="105"/>
      <c r="E194" s="105"/>
      <c r="F194" s="105"/>
      <c r="G194" s="105"/>
      <c r="H194" s="105"/>
      <c r="I194" s="105"/>
      <c r="J194" s="105"/>
      <c r="K194" s="105"/>
    </row>
    <row r="195" spans="1:11" s="6" customFormat="1" ht="30.75" customHeight="1">
      <c r="A195" s="36">
        <v>179</v>
      </c>
      <c r="B195" s="60" t="s">
        <v>116</v>
      </c>
      <c r="C195" s="65">
        <f>SUM(D195:I195)</f>
        <v>51949866.079999998</v>
      </c>
      <c r="D195" s="57">
        <f t="shared" ref="D195:I195" si="79">D196</f>
        <v>18444699.98</v>
      </c>
      <c r="E195" s="57">
        <f t="shared" si="79"/>
        <v>5528606.0999999996</v>
      </c>
      <c r="F195" s="57">
        <f t="shared" si="79"/>
        <v>6994140</v>
      </c>
      <c r="G195" s="57">
        <f t="shared" si="79"/>
        <v>6994140</v>
      </c>
      <c r="H195" s="57">
        <f t="shared" si="79"/>
        <v>6994140</v>
      </c>
      <c r="I195" s="57">
        <f t="shared" si="79"/>
        <v>6994140</v>
      </c>
      <c r="J195" s="45"/>
      <c r="K195" s="46"/>
    </row>
    <row r="196" spans="1:11" s="6" customFormat="1" ht="15" customHeight="1">
      <c r="A196" s="36">
        <v>180</v>
      </c>
      <c r="B196" s="48" t="s">
        <v>17</v>
      </c>
      <c r="C196" s="43">
        <f>SUM(D196:I196)</f>
        <v>51949866.079999998</v>
      </c>
      <c r="D196" s="44">
        <f t="shared" ref="D196:I196" si="80">D201</f>
        <v>18444699.98</v>
      </c>
      <c r="E196" s="44">
        <f t="shared" si="80"/>
        <v>5528606.0999999996</v>
      </c>
      <c r="F196" s="44">
        <f t="shared" si="80"/>
        <v>6994140</v>
      </c>
      <c r="G196" s="44">
        <f t="shared" si="80"/>
        <v>6994140</v>
      </c>
      <c r="H196" s="44">
        <f t="shared" si="80"/>
        <v>6994140</v>
      </c>
      <c r="I196" s="44">
        <f t="shared" si="80"/>
        <v>6994140</v>
      </c>
      <c r="J196" s="45"/>
      <c r="K196" s="46"/>
    </row>
    <row r="197" spans="1:11" s="6" customFormat="1" ht="15" customHeight="1">
      <c r="A197" s="88">
        <v>181</v>
      </c>
      <c r="B197" s="104" t="s">
        <v>23</v>
      </c>
      <c r="C197" s="104"/>
      <c r="D197" s="104"/>
      <c r="E197" s="104"/>
      <c r="F197" s="104"/>
      <c r="G197" s="104"/>
      <c r="H197" s="104"/>
      <c r="I197" s="104"/>
      <c r="J197" s="104"/>
      <c r="K197" s="104"/>
    </row>
    <row r="198" spans="1:11" s="6" customFormat="1" ht="32.25" customHeight="1">
      <c r="A198" s="36">
        <v>182</v>
      </c>
      <c r="B198" s="47" t="s">
        <v>24</v>
      </c>
      <c r="C198" s="43">
        <f>C199</f>
        <v>51949866.079999998</v>
      </c>
      <c r="D198" s="43">
        <f t="shared" ref="D198:I198" si="81">D199</f>
        <v>18444699.98</v>
      </c>
      <c r="E198" s="43">
        <f t="shared" si="81"/>
        <v>5528606.0999999996</v>
      </c>
      <c r="F198" s="43">
        <f t="shared" si="81"/>
        <v>6994140</v>
      </c>
      <c r="G198" s="43">
        <f t="shared" si="81"/>
        <v>6994140</v>
      </c>
      <c r="H198" s="43">
        <f t="shared" si="81"/>
        <v>6994140</v>
      </c>
      <c r="I198" s="43">
        <f t="shared" si="81"/>
        <v>6994140</v>
      </c>
      <c r="J198" s="45"/>
      <c r="K198" s="46"/>
    </row>
    <row r="199" spans="1:11" s="6" customFormat="1" ht="15" customHeight="1">
      <c r="A199" s="88">
        <v>183</v>
      </c>
      <c r="B199" s="49" t="s">
        <v>17</v>
      </c>
      <c r="C199" s="43">
        <f>C200</f>
        <v>51949866.079999998</v>
      </c>
      <c r="D199" s="43">
        <f t="shared" ref="D199:I199" si="82">D200</f>
        <v>18444699.98</v>
      </c>
      <c r="E199" s="43">
        <f t="shared" si="82"/>
        <v>5528606.0999999996</v>
      </c>
      <c r="F199" s="43">
        <f t="shared" si="82"/>
        <v>6994140</v>
      </c>
      <c r="G199" s="43">
        <f t="shared" si="82"/>
        <v>6994140</v>
      </c>
      <c r="H199" s="43">
        <f t="shared" si="82"/>
        <v>6994140</v>
      </c>
      <c r="I199" s="43">
        <f t="shared" si="82"/>
        <v>6994140</v>
      </c>
      <c r="J199" s="45"/>
      <c r="K199" s="46"/>
    </row>
    <row r="200" spans="1:11" s="6" customFormat="1" ht="66.75" customHeight="1">
      <c r="A200" s="36">
        <v>184</v>
      </c>
      <c r="B200" s="47" t="s">
        <v>117</v>
      </c>
      <c r="C200" s="43">
        <f>SUM(D200:I200)</f>
        <v>51949866.079999998</v>
      </c>
      <c r="D200" s="44">
        <f t="shared" ref="D200:I200" si="83">D201</f>
        <v>18444699.98</v>
      </c>
      <c r="E200" s="44">
        <f t="shared" si="83"/>
        <v>5528606.0999999996</v>
      </c>
      <c r="F200" s="44">
        <f t="shared" si="83"/>
        <v>6994140</v>
      </c>
      <c r="G200" s="44">
        <f t="shared" si="83"/>
        <v>6994140</v>
      </c>
      <c r="H200" s="44">
        <f t="shared" si="83"/>
        <v>6994140</v>
      </c>
      <c r="I200" s="44">
        <f t="shared" si="83"/>
        <v>6994140</v>
      </c>
      <c r="J200" s="45" t="s">
        <v>118</v>
      </c>
      <c r="K200" s="46" t="s">
        <v>26</v>
      </c>
    </row>
    <row r="201" spans="1:11" s="6" customFormat="1" ht="15.75" customHeight="1">
      <c r="A201" s="36">
        <v>185</v>
      </c>
      <c r="B201" s="48" t="s">
        <v>17</v>
      </c>
      <c r="C201" s="43">
        <f>SUM(D201:I201)</f>
        <v>51949866.079999998</v>
      </c>
      <c r="D201" s="44">
        <f>13637204.16+1255390.65+229678+392095+5000+16315.8+13545+8290+2887181.37</f>
        <v>18444699.98</v>
      </c>
      <c r="E201" s="44">
        <f>6602469+271124-1344986.9</f>
        <v>5528606.0999999996</v>
      </c>
      <c r="F201" s="44">
        <f>6747663+246477</f>
        <v>6994140</v>
      </c>
      <c r="G201" s="44">
        <f>F201</f>
        <v>6994140</v>
      </c>
      <c r="H201" s="44">
        <f>G201</f>
        <v>6994140</v>
      </c>
      <c r="I201" s="44">
        <f>G201</f>
        <v>6994140</v>
      </c>
      <c r="J201" s="45"/>
      <c r="K201" s="46"/>
    </row>
    <row r="202" spans="1:11" s="6" customFormat="1" ht="29.25" customHeight="1">
      <c r="A202" s="88">
        <v>186</v>
      </c>
      <c r="B202" s="62" t="s">
        <v>119</v>
      </c>
      <c r="C202" s="43">
        <f>D202</f>
        <v>34065.18</v>
      </c>
      <c r="D202" s="44">
        <v>34065.18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5"/>
      <c r="K202" s="46"/>
    </row>
    <row r="203" spans="1:11" s="6" customFormat="1" ht="15" customHeight="1">
      <c r="A203" s="36">
        <v>187</v>
      </c>
      <c r="B203" s="101" t="s">
        <v>120</v>
      </c>
      <c r="C203" s="101"/>
      <c r="D203" s="101"/>
      <c r="E203" s="101"/>
      <c r="F203" s="101"/>
      <c r="G203" s="101"/>
      <c r="H203" s="101"/>
      <c r="I203" s="101"/>
      <c r="J203" s="101"/>
      <c r="K203" s="101"/>
    </row>
    <row r="204" spans="1:11" s="6" customFormat="1" ht="28.5" customHeight="1">
      <c r="A204" s="88">
        <v>188</v>
      </c>
      <c r="B204" s="60" t="s">
        <v>121</v>
      </c>
      <c r="C204" s="65">
        <f>SUM(D204:I204)</f>
        <v>118003279.17999999</v>
      </c>
      <c r="D204" s="57">
        <f t="shared" ref="D204:I204" si="84">D206+D207+D205</f>
        <v>116485509.22</v>
      </c>
      <c r="E204" s="57">
        <f t="shared" si="84"/>
        <v>316005.08</v>
      </c>
      <c r="F204" s="57">
        <f t="shared" si="84"/>
        <v>300441.21999999997</v>
      </c>
      <c r="G204" s="57">
        <f t="shared" si="84"/>
        <v>300441.21999999997</v>
      </c>
      <c r="H204" s="57">
        <f t="shared" si="84"/>
        <v>300441.21999999997</v>
      </c>
      <c r="I204" s="57">
        <f t="shared" si="84"/>
        <v>300441.21999999997</v>
      </c>
      <c r="J204" s="45"/>
      <c r="K204" s="46"/>
    </row>
    <row r="205" spans="1:11" s="6" customFormat="1" ht="20.25" customHeight="1">
      <c r="A205" s="36">
        <v>189</v>
      </c>
      <c r="B205" s="89" t="s">
        <v>15</v>
      </c>
      <c r="C205" s="43">
        <f>SUM(D205:I205)</f>
        <v>33742000</v>
      </c>
      <c r="D205" s="44">
        <f>D210</f>
        <v>33742000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5"/>
      <c r="K205" s="46"/>
    </row>
    <row r="206" spans="1:11" s="6" customFormat="1" ht="15.75" customHeight="1">
      <c r="A206" s="36">
        <v>190</v>
      </c>
      <c r="B206" s="50" t="s">
        <v>16</v>
      </c>
      <c r="C206" s="43">
        <f>SUM(D206:I206)</f>
        <v>82408000</v>
      </c>
      <c r="D206" s="44">
        <f t="shared" ref="D206:I206" si="85">D211</f>
        <v>82408000</v>
      </c>
      <c r="E206" s="44">
        <f t="shared" si="85"/>
        <v>0</v>
      </c>
      <c r="F206" s="44">
        <f t="shared" si="85"/>
        <v>0</v>
      </c>
      <c r="G206" s="44">
        <f t="shared" si="85"/>
        <v>0</v>
      </c>
      <c r="H206" s="44">
        <f t="shared" si="85"/>
        <v>0</v>
      </c>
      <c r="I206" s="44">
        <f t="shared" si="85"/>
        <v>0</v>
      </c>
      <c r="J206" s="45"/>
      <c r="K206" s="46"/>
    </row>
    <row r="207" spans="1:11" s="6" customFormat="1" ht="15" customHeight="1">
      <c r="A207" s="88">
        <v>191</v>
      </c>
      <c r="B207" s="48" t="s">
        <v>17</v>
      </c>
      <c r="C207" s="43">
        <f>SUM(D207:I207)</f>
        <v>1853279.18</v>
      </c>
      <c r="D207" s="44">
        <f t="shared" ref="D207:I207" si="86">D212</f>
        <v>335509.22000000003</v>
      </c>
      <c r="E207" s="44">
        <f t="shared" si="86"/>
        <v>316005.08</v>
      </c>
      <c r="F207" s="44">
        <f t="shared" si="86"/>
        <v>300441.21999999997</v>
      </c>
      <c r="G207" s="44">
        <f t="shared" si="86"/>
        <v>300441.21999999997</v>
      </c>
      <c r="H207" s="44">
        <f t="shared" si="86"/>
        <v>300441.21999999997</v>
      </c>
      <c r="I207" s="44">
        <f t="shared" si="86"/>
        <v>300441.21999999997</v>
      </c>
      <c r="J207" s="45"/>
      <c r="K207" s="46"/>
    </row>
    <row r="208" spans="1:11" ht="15.75">
      <c r="A208" s="36">
        <v>192</v>
      </c>
      <c r="B208" s="101" t="s">
        <v>23</v>
      </c>
      <c r="C208" s="101"/>
      <c r="D208" s="101"/>
      <c r="E208" s="101"/>
      <c r="F208" s="101"/>
      <c r="G208" s="101"/>
      <c r="H208" s="101"/>
      <c r="I208" s="101"/>
      <c r="J208" s="101"/>
      <c r="K208" s="101"/>
    </row>
    <row r="209" spans="1:11" ht="31.5">
      <c r="A209" s="88">
        <v>193</v>
      </c>
      <c r="B209" s="47" t="s">
        <v>24</v>
      </c>
      <c r="C209" s="43">
        <f t="shared" ref="C209:C228" si="87">SUM(D209:I209)</f>
        <v>118003279.17999999</v>
      </c>
      <c r="D209" s="43">
        <f>D211+D212+D210</f>
        <v>116485509.22</v>
      </c>
      <c r="E209" s="43">
        <f>E211+E212</f>
        <v>316005.08</v>
      </c>
      <c r="F209" s="43">
        <f>F211+F212</f>
        <v>300441.21999999997</v>
      </c>
      <c r="G209" s="43">
        <f>G211+G212</f>
        <v>300441.21999999997</v>
      </c>
      <c r="H209" s="43">
        <f>H211+H212</f>
        <v>300441.21999999997</v>
      </c>
      <c r="I209" s="43">
        <f>I211+I212</f>
        <v>300441.21999999997</v>
      </c>
      <c r="J209" s="36"/>
      <c r="K209" s="36"/>
    </row>
    <row r="210" spans="1:11" ht="15.75">
      <c r="A210" s="36">
        <v>194</v>
      </c>
      <c r="B210" s="49" t="s">
        <v>15</v>
      </c>
      <c r="C210" s="43">
        <f t="shared" si="87"/>
        <v>33742000</v>
      </c>
      <c r="D210" s="43">
        <f>D219</f>
        <v>33742000</v>
      </c>
      <c r="E210" s="43">
        <v>0</v>
      </c>
      <c r="F210" s="43">
        <v>0</v>
      </c>
      <c r="G210" s="43">
        <v>0</v>
      </c>
      <c r="H210" s="43">
        <v>0</v>
      </c>
      <c r="I210" s="43">
        <v>0</v>
      </c>
      <c r="J210" s="36"/>
      <c r="K210" s="36"/>
    </row>
    <row r="211" spans="1:11" ht="15.75">
      <c r="A211" s="88">
        <v>195</v>
      </c>
      <c r="B211" s="35" t="s">
        <v>16</v>
      </c>
      <c r="C211" s="43">
        <f t="shared" si="87"/>
        <v>82408000</v>
      </c>
      <c r="D211" s="43">
        <f>D214+D221+D230</f>
        <v>82408000</v>
      </c>
      <c r="E211" s="43">
        <f>E214+E221+E223+E219+E230</f>
        <v>0</v>
      </c>
      <c r="F211" s="43">
        <f>F214+F221+F223+F219+F230</f>
        <v>0</v>
      </c>
      <c r="G211" s="43">
        <f>G214+G221+G223+G219+G230</f>
        <v>0</v>
      </c>
      <c r="H211" s="43">
        <f>H214+H221+H223+H219+H230</f>
        <v>0</v>
      </c>
      <c r="I211" s="43">
        <f>I214+I221+I223+I219+I230</f>
        <v>0</v>
      </c>
      <c r="J211" s="36"/>
      <c r="K211" s="36"/>
    </row>
    <row r="212" spans="1:11" ht="15.75">
      <c r="A212" s="36">
        <v>196</v>
      </c>
      <c r="B212" s="49" t="s">
        <v>17</v>
      </c>
      <c r="C212" s="43">
        <f t="shared" si="87"/>
        <v>1853279.18</v>
      </c>
      <c r="D212" s="43">
        <f t="shared" ref="D212:I212" si="88">D225+D228</f>
        <v>335509.22000000003</v>
      </c>
      <c r="E212" s="43">
        <f t="shared" si="88"/>
        <v>316005.08</v>
      </c>
      <c r="F212" s="43">
        <f t="shared" si="88"/>
        <v>300441.21999999997</v>
      </c>
      <c r="G212" s="43">
        <f t="shared" si="88"/>
        <v>300441.21999999997</v>
      </c>
      <c r="H212" s="43">
        <f t="shared" si="88"/>
        <v>300441.21999999997</v>
      </c>
      <c r="I212" s="43">
        <f t="shared" si="88"/>
        <v>300441.21999999997</v>
      </c>
      <c r="J212" s="36"/>
      <c r="K212" s="36"/>
    </row>
    <row r="213" spans="1:11" ht="160.5" customHeight="1">
      <c r="A213" s="36">
        <v>197</v>
      </c>
      <c r="B213" s="47" t="s">
        <v>122</v>
      </c>
      <c r="C213" s="43">
        <f t="shared" si="87"/>
        <v>68775000</v>
      </c>
      <c r="D213" s="43">
        <f t="shared" ref="D213:I213" si="89">D214</f>
        <v>68775000</v>
      </c>
      <c r="E213" s="43">
        <f t="shared" si="89"/>
        <v>0</v>
      </c>
      <c r="F213" s="43">
        <f t="shared" si="89"/>
        <v>0</v>
      </c>
      <c r="G213" s="43">
        <f t="shared" si="89"/>
        <v>0</v>
      </c>
      <c r="H213" s="43">
        <f t="shared" si="89"/>
        <v>0</v>
      </c>
      <c r="I213" s="43">
        <f t="shared" si="89"/>
        <v>0</v>
      </c>
      <c r="J213" s="36">
        <v>60</v>
      </c>
      <c r="K213" s="46" t="s">
        <v>26</v>
      </c>
    </row>
    <row r="214" spans="1:11" ht="15.75">
      <c r="A214" s="36">
        <v>198</v>
      </c>
      <c r="B214" s="35" t="s">
        <v>16</v>
      </c>
      <c r="C214" s="43">
        <f t="shared" si="87"/>
        <v>68775000</v>
      </c>
      <c r="D214" s="43">
        <f>66668000-281278.54-7000-12356.13+D216</f>
        <v>68775000</v>
      </c>
      <c r="E214" s="43">
        <v>0</v>
      </c>
      <c r="F214" s="43">
        <v>0</v>
      </c>
      <c r="G214" s="43">
        <v>0</v>
      </c>
      <c r="H214" s="43">
        <v>0</v>
      </c>
      <c r="I214" s="43">
        <v>0</v>
      </c>
      <c r="J214" s="36"/>
      <c r="K214" s="36"/>
    </row>
    <row r="215" spans="1:11" ht="31.5">
      <c r="A215" s="88">
        <v>199</v>
      </c>
      <c r="B215" s="49" t="s">
        <v>123</v>
      </c>
      <c r="C215" s="43">
        <f>SUM(D215:I215)</f>
        <v>2407634.67</v>
      </c>
      <c r="D215" s="43">
        <f t="shared" ref="D215:I215" si="90">D216</f>
        <v>2407634.67</v>
      </c>
      <c r="E215" s="43">
        <f t="shared" si="90"/>
        <v>0</v>
      </c>
      <c r="F215" s="43">
        <f t="shared" si="90"/>
        <v>0</v>
      </c>
      <c r="G215" s="43">
        <f t="shared" si="90"/>
        <v>0</v>
      </c>
      <c r="H215" s="43">
        <f t="shared" si="90"/>
        <v>0</v>
      </c>
      <c r="I215" s="43">
        <f t="shared" si="90"/>
        <v>0</v>
      </c>
      <c r="J215" s="36">
        <v>60</v>
      </c>
      <c r="K215" s="46" t="s">
        <v>26</v>
      </c>
    </row>
    <row r="216" spans="1:11" ht="15.75">
      <c r="A216" s="36">
        <v>200</v>
      </c>
      <c r="B216" s="35" t="s">
        <v>16</v>
      </c>
      <c r="C216" s="43">
        <f>SUM(D216:I216)</f>
        <v>2407634.67</v>
      </c>
      <c r="D216" s="43">
        <f>2107000+D217+7000+12356.13</f>
        <v>2407634.67</v>
      </c>
      <c r="E216" s="43">
        <v>0</v>
      </c>
      <c r="F216" s="43">
        <v>0</v>
      </c>
      <c r="G216" s="43">
        <v>0</v>
      </c>
      <c r="H216" s="43">
        <v>0</v>
      </c>
      <c r="I216" s="43">
        <v>0</v>
      </c>
      <c r="J216" s="36"/>
      <c r="K216" s="36"/>
    </row>
    <row r="217" spans="1:11" ht="45" customHeight="1">
      <c r="A217" s="36">
        <v>201</v>
      </c>
      <c r="B217" s="54" t="s">
        <v>124</v>
      </c>
      <c r="C217" s="43">
        <f>D217</f>
        <v>281278.53999999998</v>
      </c>
      <c r="D217" s="43">
        <v>281278.53999999998</v>
      </c>
      <c r="E217" s="43">
        <v>0</v>
      </c>
      <c r="F217" s="43">
        <v>0</v>
      </c>
      <c r="G217" s="43">
        <v>0</v>
      </c>
      <c r="H217" s="43">
        <v>0</v>
      </c>
      <c r="I217" s="43">
        <v>0</v>
      </c>
      <c r="J217" s="36"/>
      <c r="K217" s="36"/>
    </row>
    <row r="218" spans="1:11" ht="147.75" customHeight="1">
      <c r="A218" s="88">
        <v>202</v>
      </c>
      <c r="B218" s="47" t="s">
        <v>125</v>
      </c>
      <c r="C218" s="43">
        <f t="shared" si="87"/>
        <v>33742000</v>
      </c>
      <c r="D218" s="43">
        <f t="shared" ref="D218:I218" si="91">D219</f>
        <v>33742000</v>
      </c>
      <c r="E218" s="43">
        <f t="shared" si="91"/>
        <v>0</v>
      </c>
      <c r="F218" s="43">
        <f t="shared" si="91"/>
        <v>0</v>
      </c>
      <c r="G218" s="43">
        <f t="shared" si="91"/>
        <v>0</v>
      </c>
      <c r="H218" s="43">
        <f t="shared" si="91"/>
        <v>0</v>
      </c>
      <c r="I218" s="43">
        <f t="shared" si="91"/>
        <v>0</v>
      </c>
      <c r="J218" s="36">
        <v>60</v>
      </c>
      <c r="K218" s="36"/>
    </row>
    <row r="219" spans="1:11" ht="17.850000000000001" customHeight="1">
      <c r="A219" s="36">
        <v>203</v>
      </c>
      <c r="B219" s="35" t="s">
        <v>15</v>
      </c>
      <c r="C219" s="43">
        <f t="shared" si="87"/>
        <v>33742000</v>
      </c>
      <c r="D219" s="43">
        <v>33742000</v>
      </c>
      <c r="E219" s="43">
        <v>0</v>
      </c>
      <c r="F219" s="43">
        <v>0</v>
      </c>
      <c r="G219" s="43">
        <v>0</v>
      </c>
      <c r="H219" s="43">
        <v>0</v>
      </c>
      <c r="I219" s="43">
        <f>G219</f>
        <v>0</v>
      </c>
      <c r="J219" s="36"/>
      <c r="K219" s="36"/>
    </row>
    <row r="220" spans="1:11" ht="126" customHeight="1">
      <c r="A220" s="88">
        <v>204</v>
      </c>
      <c r="B220" s="47" t="s">
        <v>126</v>
      </c>
      <c r="C220" s="43">
        <f t="shared" si="87"/>
        <v>13612000</v>
      </c>
      <c r="D220" s="43">
        <f t="shared" ref="D220:I220" si="92">D221</f>
        <v>13612000</v>
      </c>
      <c r="E220" s="43">
        <f t="shared" si="92"/>
        <v>0</v>
      </c>
      <c r="F220" s="43">
        <f t="shared" si="92"/>
        <v>0</v>
      </c>
      <c r="G220" s="43">
        <f t="shared" si="92"/>
        <v>0</v>
      </c>
      <c r="H220" s="43">
        <f t="shared" si="92"/>
        <v>0</v>
      </c>
      <c r="I220" s="43">
        <f t="shared" si="92"/>
        <v>0</v>
      </c>
      <c r="J220" s="36">
        <v>58</v>
      </c>
      <c r="K220" s="46" t="s">
        <v>26</v>
      </c>
    </row>
    <row r="221" spans="1:11" ht="15.75">
      <c r="A221" s="36">
        <v>205</v>
      </c>
      <c r="B221" s="35" t="s">
        <v>16</v>
      </c>
      <c r="C221" s="43">
        <f t="shared" si="87"/>
        <v>13612000</v>
      </c>
      <c r="D221" s="43">
        <f>12304812+D222</f>
        <v>13612000</v>
      </c>
      <c r="E221" s="43">
        <v>0</v>
      </c>
      <c r="F221" s="43">
        <v>0</v>
      </c>
      <c r="G221" s="43">
        <v>0</v>
      </c>
      <c r="H221" s="43">
        <v>0</v>
      </c>
      <c r="I221" s="43">
        <f>G221</f>
        <v>0</v>
      </c>
      <c r="J221" s="36"/>
      <c r="K221" s="36"/>
    </row>
    <row r="222" spans="1:11" ht="36" customHeight="1">
      <c r="A222" s="88">
        <v>206</v>
      </c>
      <c r="B222" s="67" t="s">
        <v>127</v>
      </c>
      <c r="C222" s="43">
        <f t="shared" si="87"/>
        <v>1307188</v>
      </c>
      <c r="D222" s="43">
        <v>1307188</v>
      </c>
      <c r="E222" s="43">
        <f>E223</f>
        <v>0</v>
      </c>
      <c r="F222" s="43">
        <f>F223</f>
        <v>0</v>
      </c>
      <c r="G222" s="43">
        <f>G223</f>
        <v>0</v>
      </c>
      <c r="H222" s="43">
        <f>H223</f>
        <v>0</v>
      </c>
      <c r="I222" s="43">
        <f>I223</f>
        <v>0</v>
      </c>
      <c r="J222" s="36">
        <v>58</v>
      </c>
      <c r="K222" s="46" t="s">
        <v>26</v>
      </c>
    </row>
    <row r="223" spans="1:11" ht="15.75">
      <c r="A223" s="36">
        <v>207</v>
      </c>
      <c r="B223" s="35" t="s">
        <v>16</v>
      </c>
      <c r="C223" s="43">
        <f t="shared" si="87"/>
        <v>1307188</v>
      </c>
      <c r="D223" s="43">
        <v>1307188</v>
      </c>
      <c r="E223" s="43">
        <v>0</v>
      </c>
      <c r="F223" s="43">
        <v>0</v>
      </c>
      <c r="G223" s="43">
        <v>0</v>
      </c>
      <c r="H223" s="43">
        <v>0</v>
      </c>
      <c r="I223" s="43">
        <f>H223</f>
        <v>0</v>
      </c>
      <c r="J223" s="36"/>
      <c r="K223" s="36"/>
    </row>
    <row r="224" spans="1:11" ht="102" customHeight="1">
      <c r="A224" s="36">
        <v>208</v>
      </c>
      <c r="B224" s="47" t="s">
        <v>128</v>
      </c>
      <c r="C224" s="43">
        <f t="shared" si="87"/>
        <v>1263789.24</v>
      </c>
      <c r="D224" s="43">
        <f t="shared" ref="D224:I224" si="93">D225</f>
        <v>243469.58000000002</v>
      </c>
      <c r="E224" s="43">
        <f t="shared" si="93"/>
        <v>219823.66</v>
      </c>
      <c r="F224" s="43">
        <f t="shared" si="93"/>
        <v>200124</v>
      </c>
      <c r="G224" s="43">
        <f t="shared" si="93"/>
        <v>200124</v>
      </c>
      <c r="H224" s="43">
        <f t="shared" si="93"/>
        <v>200124</v>
      </c>
      <c r="I224" s="43">
        <f t="shared" si="93"/>
        <v>200124</v>
      </c>
      <c r="J224" s="36">
        <v>62</v>
      </c>
      <c r="K224" s="46" t="s">
        <v>26</v>
      </c>
    </row>
    <row r="225" spans="1:11" ht="15.75">
      <c r="A225" s="88">
        <v>209</v>
      </c>
      <c r="B225" s="49" t="s">
        <v>17</v>
      </c>
      <c r="C225" s="43">
        <f t="shared" si="87"/>
        <v>1263789.24</v>
      </c>
      <c r="D225" s="43">
        <f>239222+D226-12266.66-22809.82</f>
        <v>243469.58000000002</v>
      </c>
      <c r="E225" s="43">
        <v>219823.66</v>
      </c>
      <c r="F225" s="43">
        <v>200124</v>
      </c>
      <c r="G225" s="43">
        <f>F225</f>
        <v>200124</v>
      </c>
      <c r="H225" s="43">
        <f>F225</f>
        <v>200124</v>
      </c>
      <c r="I225" s="43">
        <f>F225</f>
        <v>200124</v>
      </c>
      <c r="J225" s="36"/>
      <c r="K225" s="36"/>
    </row>
    <row r="226" spans="1:11" ht="39.75" customHeight="1">
      <c r="A226" s="36">
        <v>210</v>
      </c>
      <c r="B226" s="54" t="s">
        <v>129</v>
      </c>
      <c r="C226" s="43">
        <f>D226</f>
        <v>39324.06</v>
      </c>
      <c r="D226" s="43">
        <v>39324.06</v>
      </c>
      <c r="E226" s="43">
        <v>0</v>
      </c>
      <c r="F226" s="43">
        <v>0</v>
      </c>
      <c r="G226" s="43">
        <v>0</v>
      </c>
      <c r="H226" s="43">
        <v>0</v>
      </c>
      <c r="I226" s="43">
        <v>0</v>
      </c>
      <c r="J226" s="36"/>
      <c r="K226" s="36"/>
    </row>
    <row r="227" spans="1:11" ht="180.75" customHeight="1">
      <c r="A227" s="36">
        <v>211</v>
      </c>
      <c r="B227" s="47" t="s">
        <v>130</v>
      </c>
      <c r="C227" s="43">
        <f t="shared" si="87"/>
        <v>589489.93999999994</v>
      </c>
      <c r="D227" s="43">
        <f t="shared" ref="D227:I227" si="94">D228</f>
        <v>92039.64</v>
      </c>
      <c r="E227" s="43">
        <f t="shared" si="94"/>
        <v>96181.42</v>
      </c>
      <c r="F227" s="43">
        <f t="shared" si="94"/>
        <v>100317.22</v>
      </c>
      <c r="G227" s="43">
        <f t="shared" si="94"/>
        <v>100317.22</v>
      </c>
      <c r="H227" s="43">
        <f t="shared" si="94"/>
        <v>100317.22</v>
      </c>
      <c r="I227" s="43">
        <f t="shared" si="94"/>
        <v>100317.22</v>
      </c>
      <c r="J227" s="36">
        <v>64</v>
      </c>
      <c r="K227" s="46" t="s">
        <v>26</v>
      </c>
    </row>
    <row r="228" spans="1:11" ht="15.75">
      <c r="A228" s="36">
        <v>212</v>
      </c>
      <c r="B228" s="49" t="s">
        <v>17</v>
      </c>
      <c r="C228" s="43">
        <f t="shared" si="87"/>
        <v>589489.93999999994</v>
      </c>
      <c r="D228" s="43">
        <v>92039.64</v>
      </c>
      <c r="E228" s="43">
        <v>96181.42</v>
      </c>
      <c r="F228" s="43">
        <v>100317.22</v>
      </c>
      <c r="G228" s="43">
        <f>F228</f>
        <v>100317.22</v>
      </c>
      <c r="H228" s="43">
        <f>G228</f>
        <v>100317.22</v>
      </c>
      <c r="I228" s="43">
        <f>H228</f>
        <v>100317.22</v>
      </c>
      <c r="J228" s="36"/>
      <c r="K228" s="36"/>
    </row>
    <row r="229" spans="1:11" ht="181.5" customHeight="1">
      <c r="A229" s="36">
        <v>213</v>
      </c>
      <c r="B229" s="47" t="s">
        <v>131</v>
      </c>
      <c r="C229" s="43">
        <f>SUM(D229:I229)</f>
        <v>21000</v>
      </c>
      <c r="D229" s="43">
        <f t="shared" ref="D229:I229" si="95">D230</f>
        <v>21000</v>
      </c>
      <c r="E229" s="43">
        <f t="shared" si="95"/>
        <v>0</v>
      </c>
      <c r="F229" s="43">
        <f t="shared" si="95"/>
        <v>0</v>
      </c>
      <c r="G229" s="43">
        <f t="shared" si="95"/>
        <v>0</v>
      </c>
      <c r="H229" s="43">
        <f t="shared" si="95"/>
        <v>0</v>
      </c>
      <c r="I229" s="43">
        <f t="shared" si="95"/>
        <v>0</v>
      </c>
      <c r="J229" s="36">
        <v>65</v>
      </c>
      <c r="K229" s="46" t="s">
        <v>26</v>
      </c>
    </row>
    <row r="230" spans="1:11" ht="15.75">
      <c r="A230" s="36">
        <v>214</v>
      </c>
      <c r="B230" s="49" t="s">
        <v>16</v>
      </c>
      <c r="C230" s="43">
        <f>SUM(D230:I230)</f>
        <v>21000</v>
      </c>
      <c r="D230" s="43">
        <v>21000</v>
      </c>
      <c r="E230" s="43">
        <v>0</v>
      </c>
      <c r="F230" s="43">
        <v>0</v>
      </c>
      <c r="G230" s="43">
        <v>0</v>
      </c>
      <c r="H230" s="43">
        <v>0</v>
      </c>
      <c r="I230" s="43">
        <v>0</v>
      </c>
      <c r="J230" s="36"/>
      <c r="K230" s="36"/>
    </row>
    <row r="231" spans="1:11" ht="15.75">
      <c r="A231" s="36">
        <v>215</v>
      </c>
      <c r="B231" s="101" t="s">
        <v>132</v>
      </c>
      <c r="C231" s="101"/>
      <c r="D231" s="101"/>
      <c r="E231" s="101"/>
      <c r="F231" s="101"/>
      <c r="G231" s="101"/>
      <c r="H231" s="101"/>
      <c r="I231" s="101"/>
      <c r="J231" s="101"/>
      <c r="K231" s="101"/>
    </row>
    <row r="232" spans="1:11" ht="39" customHeight="1">
      <c r="A232" s="36">
        <v>216</v>
      </c>
      <c r="B232" s="47" t="s">
        <v>133</v>
      </c>
      <c r="C232" s="65">
        <f>SUM(D232:I232)</f>
        <v>56534806.630000003</v>
      </c>
      <c r="D232" s="65">
        <f t="shared" ref="D232:I232" si="96">D233</f>
        <v>16970079.050000001</v>
      </c>
      <c r="E232" s="65">
        <f t="shared" si="96"/>
        <v>7423775.5800000001</v>
      </c>
      <c r="F232" s="65">
        <f t="shared" si="96"/>
        <v>8035238</v>
      </c>
      <c r="G232" s="65">
        <f t="shared" si="96"/>
        <v>8035238</v>
      </c>
      <c r="H232" s="65">
        <f t="shared" si="96"/>
        <v>8035238</v>
      </c>
      <c r="I232" s="65">
        <f t="shared" si="96"/>
        <v>8035238</v>
      </c>
      <c r="J232" s="36"/>
      <c r="K232" s="36"/>
    </row>
    <row r="233" spans="1:11" ht="15.75">
      <c r="A233" s="36">
        <v>217</v>
      </c>
      <c r="B233" s="49" t="s">
        <v>17</v>
      </c>
      <c r="C233" s="43">
        <f>SUM(D233:I233)</f>
        <v>56534806.630000003</v>
      </c>
      <c r="D233" s="43">
        <f t="shared" ref="D233:I233" si="97">D238</f>
        <v>16970079.050000001</v>
      </c>
      <c r="E233" s="43">
        <f t="shared" si="97"/>
        <v>7423775.5800000001</v>
      </c>
      <c r="F233" s="43">
        <f t="shared" si="97"/>
        <v>8035238</v>
      </c>
      <c r="G233" s="43">
        <f t="shared" si="97"/>
        <v>8035238</v>
      </c>
      <c r="H233" s="43">
        <f t="shared" si="97"/>
        <v>8035238</v>
      </c>
      <c r="I233" s="43">
        <f t="shared" si="97"/>
        <v>8035238</v>
      </c>
      <c r="J233" s="36"/>
      <c r="K233" s="36"/>
    </row>
    <row r="234" spans="1:11" ht="15.75">
      <c r="A234" s="36">
        <v>218</v>
      </c>
      <c r="B234" s="105" t="s">
        <v>23</v>
      </c>
      <c r="C234" s="105"/>
      <c r="D234" s="105"/>
      <c r="E234" s="105"/>
      <c r="F234" s="105"/>
      <c r="G234" s="105"/>
      <c r="H234" s="105"/>
      <c r="I234" s="105"/>
      <c r="J234" s="105"/>
      <c r="K234" s="105"/>
    </row>
    <row r="235" spans="1:11" ht="37.5" customHeight="1">
      <c r="A235" s="36">
        <v>219</v>
      </c>
      <c r="B235" s="47" t="s">
        <v>134</v>
      </c>
      <c r="C235" s="34">
        <f>C236</f>
        <v>56534806.630000003</v>
      </c>
      <c r="D235" s="34">
        <f t="shared" ref="D235:I235" si="98">D236</f>
        <v>16970079.050000001</v>
      </c>
      <c r="E235" s="34">
        <f t="shared" si="98"/>
        <v>7423775.5800000001</v>
      </c>
      <c r="F235" s="34">
        <f t="shared" si="98"/>
        <v>8035238</v>
      </c>
      <c r="G235" s="34">
        <f t="shared" si="98"/>
        <v>8035238</v>
      </c>
      <c r="H235" s="34">
        <f t="shared" si="98"/>
        <v>8035238</v>
      </c>
      <c r="I235" s="34">
        <f t="shared" si="98"/>
        <v>8035238</v>
      </c>
      <c r="J235" s="100"/>
      <c r="K235" s="100"/>
    </row>
    <row r="236" spans="1:11" ht="20.25" customHeight="1">
      <c r="A236" s="36">
        <v>220</v>
      </c>
      <c r="B236" s="49" t="s">
        <v>17</v>
      </c>
      <c r="C236" s="43">
        <f>C237</f>
        <v>56534806.630000003</v>
      </c>
      <c r="D236" s="43">
        <f t="shared" ref="D236:I236" si="99">D237</f>
        <v>16970079.050000001</v>
      </c>
      <c r="E236" s="43">
        <f t="shared" si="99"/>
        <v>7423775.5800000001</v>
      </c>
      <c r="F236" s="43">
        <f t="shared" si="99"/>
        <v>8035238</v>
      </c>
      <c r="G236" s="43">
        <f t="shared" si="99"/>
        <v>8035238</v>
      </c>
      <c r="H236" s="43">
        <f t="shared" si="99"/>
        <v>8035238</v>
      </c>
      <c r="I236" s="43">
        <f t="shared" si="99"/>
        <v>8035238</v>
      </c>
      <c r="J236" s="36"/>
      <c r="K236" s="36"/>
    </row>
    <row r="237" spans="1:11" ht="66" customHeight="1">
      <c r="A237" s="36">
        <v>221</v>
      </c>
      <c r="B237" s="47" t="s">
        <v>135</v>
      </c>
      <c r="C237" s="43">
        <f>SUM(D237:I237)</f>
        <v>56534806.630000003</v>
      </c>
      <c r="D237" s="43">
        <f t="shared" ref="D237:I237" si="100">D238</f>
        <v>16970079.050000001</v>
      </c>
      <c r="E237" s="43">
        <f t="shared" si="100"/>
        <v>7423775.5800000001</v>
      </c>
      <c r="F237" s="43">
        <f t="shared" si="100"/>
        <v>8035238</v>
      </c>
      <c r="G237" s="43">
        <f t="shared" si="100"/>
        <v>8035238</v>
      </c>
      <c r="H237" s="43">
        <f t="shared" si="100"/>
        <v>8035238</v>
      </c>
      <c r="I237" s="43">
        <f t="shared" si="100"/>
        <v>8035238</v>
      </c>
      <c r="J237" s="90" t="s">
        <v>136</v>
      </c>
      <c r="K237" s="46" t="s">
        <v>26</v>
      </c>
    </row>
    <row r="238" spans="1:11" ht="15.75">
      <c r="A238" s="36">
        <v>222</v>
      </c>
      <c r="B238" s="49" t="s">
        <v>17</v>
      </c>
      <c r="C238" s="43">
        <f>SUM(D238:I238)</f>
        <v>56534806.630000003</v>
      </c>
      <c r="D238" s="43">
        <f>14570660.5+402768.42+145408.5+68526.68+15203.15+1784640.34-17128.54</f>
        <v>16970079.050000001</v>
      </c>
      <c r="E238" s="43">
        <v>7423775.5800000001</v>
      </c>
      <c r="F238" s="43">
        <v>8035238</v>
      </c>
      <c r="G238" s="43">
        <f>F238</f>
        <v>8035238</v>
      </c>
      <c r="H238" s="43">
        <f>G238</f>
        <v>8035238</v>
      </c>
      <c r="I238" s="43">
        <f>H238</f>
        <v>8035238</v>
      </c>
      <c r="J238" s="36"/>
      <c r="K238" s="36"/>
    </row>
    <row r="239" spans="1:11" ht="31.5" customHeight="1">
      <c r="A239" s="36">
        <v>223</v>
      </c>
      <c r="B239" s="91" t="s">
        <v>119</v>
      </c>
      <c r="C239" s="43">
        <f>SUM(D239:I239)</f>
        <v>2350556.7599999998</v>
      </c>
      <c r="D239" s="43">
        <f>2425956.76-57800-17600</f>
        <v>2350556.7599999998</v>
      </c>
      <c r="E239" s="43">
        <v>0</v>
      </c>
      <c r="F239" s="43">
        <v>0</v>
      </c>
      <c r="G239" s="43">
        <v>0</v>
      </c>
      <c r="H239" s="43">
        <v>0</v>
      </c>
      <c r="I239" s="43">
        <v>0</v>
      </c>
      <c r="J239" s="36"/>
      <c r="K239" s="36"/>
    </row>
    <row r="240" spans="1:11" ht="33" customHeight="1">
      <c r="A240" s="36">
        <v>224</v>
      </c>
      <c r="B240" s="102" t="s">
        <v>137</v>
      </c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 spans="1:11" ht="39" customHeight="1">
      <c r="A241" s="36">
        <v>225</v>
      </c>
      <c r="B241" s="47" t="s">
        <v>138</v>
      </c>
      <c r="C241" s="65">
        <f>SUM(D241:I241)</f>
        <v>187545602.01000002</v>
      </c>
      <c r="D241" s="65">
        <f t="shared" ref="D241:I241" si="101">D242+D243</f>
        <v>160219176.11000001</v>
      </c>
      <c r="E241" s="65">
        <f t="shared" si="101"/>
        <v>27326425.899999999</v>
      </c>
      <c r="F241" s="65">
        <f t="shared" si="101"/>
        <v>0</v>
      </c>
      <c r="G241" s="65">
        <f t="shared" si="101"/>
        <v>0</v>
      </c>
      <c r="H241" s="65">
        <f t="shared" si="101"/>
        <v>0</v>
      </c>
      <c r="I241" s="65">
        <f t="shared" si="101"/>
        <v>0</v>
      </c>
      <c r="J241" s="36"/>
      <c r="K241" s="36"/>
    </row>
    <row r="242" spans="1:11" ht="15.75">
      <c r="A242" s="36">
        <v>226</v>
      </c>
      <c r="B242" s="35" t="s">
        <v>16</v>
      </c>
      <c r="C242" s="43">
        <f>SUM(D242:I242)</f>
        <v>136885300</v>
      </c>
      <c r="D242" s="43">
        <f t="shared" ref="D242:I243" si="102">D246+D266</f>
        <v>136885300</v>
      </c>
      <c r="E242" s="43">
        <f t="shared" si="102"/>
        <v>0</v>
      </c>
      <c r="F242" s="43">
        <f t="shared" si="102"/>
        <v>0</v>
      </c>
      <c r="G242" s="43">
        <f t="shared" si="102"/>
        <v>0</v>
      </c>
      <c r="H242" s="43">
        <f t="shared" si="102"/>
        <v>0</v>
      </c>
      <c r="I242" s="43">
        <f t="shared" si="102"/>
        <v>0</v>
      </c>
      <c r="J242" s="36"/>
      <c r="K242" s="36"/>
    </row>
    <row r="243" spans="1:11" ht="15.75">
      <c r="A243" s="36">
        <v>227</v>
      </c>
      <c r="B243" s="49" t="s">
        <v>17</v>
      </c>
      <c r="C243" s="43">
        <f>SUM(D243:I243)</f>
        <v>50660302.009999998</v>
      </c>
      <c r="D243" s="43">
        <f t="shared" si="102"/>
        <v>23333876.109999999</v>
      </c>
      <c r="E243" s="43">
        <f t="shared" si="102"/>
        <v>27326425.899999999</v>
      </c>
      <c r="F243" s="43">
        <f t="shared" si="102"/>
        <v>0</v>
      </c>
      <c r="G243" s="43">
        <f t="shared" si="102"/>
        <v>0</v>
      </c>
      <c r="H243" s="43">
        <f t="shared" si="102"/>
        <v>0</v>
      </c>
      <c r="I243" s="43">
        <f t="shared" si="102"/>
        <v>0</v>
      </c>
      <c r="J243" s="36"/>
      <c r="K243" s="36"/>
    </row>
    <row r="244" spans="1:11" ht="15.75">
      <c r="A244" s="36">
        <v>228</v>
      </c>
      <c r="B244" s="101" t="s">
        <v>51</v>
      </c>
      <c r="C244" s="101"/>
      <c r="D244" s="101"/>
      <c r="E244" s="101"/>
      <c r="F244" s="101"/>
      <c r="G244" s="101"/>
      <c r="H244" s="101"/>
      <c r="I244" s="101"/>
      <c r="J244" s="101"/>
      <c r="K244" s="101"/>
    </row>
    <row r="245" spans="1:11" ht="47.25">
      <c r="A245" s="36">
        <v>229</v>
      </c>
      <c r="B245" s="47" t="s">
        <v>139</v>
      </c>
      <c r="C245" s="43">
        <f>SUM(D245:I245)</f>
        <v>185247872</v>
      </c>
      <c r="D245" s="43">
        <f t="shared" ref="D245:I245" si="103">D246+D247</f>
        <v>157921446.09999999</v>
      </c>
      <c r="E245" s="43">
        <f t="shared" si="103"/>
        <v>27326425.899999999</v>
      </c>
      <c r="F245" s="43">
        <f t="shared" si="103"/>
        <v>0</v>
      </c>
      <c r="G245" s="43">
        <f t="shared" si="103"/>
        <v>0</v>
      </c>
      <c r="H245" s="43">
        <f t="shared" si="103"/>
        <v>0</v>
      </c>
      <c r="I245" s="43">
        <f t="shared" si="103"/>
        <v>0</v>
      </c>
      <c r="J245" s="36"/>
      <c r="K245" s="36"/>
    </row>
    <row r="246" spans="1:11" ht="15.75">
      <c r="A246" s="36">
        <v>230</v>
      </c>
      <c r="B246" s="35" t="s">
        <v>16</v>
      </c>
      <c r="C246" s="43">
        <f>SUM(D246:I246)</f>
        <v>136885300</v>
      </c>
      <c r="D246" s="43">
        <f>D250</f>
        <v>136885300</v>
      </c>
      <c r="E246" s="43">
        <f t="shared" ref="D246:I247" si="104">E250</f>
        <v>0</v>
      </c>
      <c r="F246" s="43">
        <f t="shared" si="104"/>
        <v>0</v>
      </c>
      <c r="G246" s="43">
        <f t="shared" si="104"/>
        <v>0</v>
      </c>
      <c r="H246" s="43">
        <f t="shared" si="104"/>
        <v>0</v>
      </c>
      <c r="I246" s="43">
        <f t="shared" si="104"/>
        <v>0</v>
      </c>
      <c r="J246" s="36"/>
      <c r="K246" s="36"/>
    </row>
    <row r="247" spans="1:11" ht="15.75">
      <c r="A247" s="36">
        <v>231</v>
      </c>
      <c r="B247" s="49" t="s">
        <v>17</v>
      </c>
      <c r="C247" s="43">
        <f>SUM(D247:I247)</f>
        <v>48362572</v>
      </c>
      <c r="D247" s="43">
        <f t="shared" si="104"/>
        <v>21036146.099999998</v>
      </c>
      <c r="E247" s="43">
        <f>E251</f>
        <v>27326425.899999999</v>
      </c>
      <c r="F247" s="43">
        <f t="shared" si="104"/>
        <v>0</v>
      </c>
      <c r="G247" s="43">
        <f t="shared" si="104"/>
        <v>0</v>
      </c>
      <c r="H247" s="43">
        <f t="shared" si="104"/>
        <v>0</v>
      </c>
      <c r="I247" s="43">
        <f t="shared" si="104"/>
        <v>0</v>
      </c>
      <c r="J247" s="36"/>
      <c r="K247" s="36"/>
    </row>
    <row r="248" spans="1:11" ht="15.75">
      <c r="A248" s="36">
        <v>232</v>
      </c>
      <c r="B248" s="101" t="s">
        <v>53</v>
      </c>
      <c r="C248" s="101"/>
      <c r="D248" s="101"/>
      <c r="E248" s="101"/>
      <c r="F248" s="101"/>
      <c r="G248" s="101"/>
      <c r="H248" s="101"/>
      <c r="I248" s="101"/>
      <c r="J248" s="101"/>
      <c r="K248" s="101"/>
    </row>
    <row r="249" spans="1:11" ht="64.150000000000006" customHeight="1">
      <c r="A249" s="36">
        <v>233</v>
      </c>
      <c r="B249" s="92" t="s">
        <v>93</v>
      </c>
      <c r="C249" s="43">
        <f>SUM(D249:I249)</f>
        <v>185247872</v>
      </c>
      <c r="D249" s="43">
        <f>D251+D250</f>
        <v>157921446.09999999</v>
      </c>
      <c r="E249" s="43">
        <f>E251+E250</f>
        <v>27326425.899999999</v>
      </c>
      <c r="F249" s="43">
        <f>F250</f>
        <v>0</v>
      </c>
      <c r="G249" s="43">
        <f>G250</f>
        <v>0</v>
      </c>
      <c r="H249" s="43">
        <f>H250</f>
        <v>0</v>
      </c>
      <c r="I249" s="43">
        <f>I250</f>
        <v>0</v>
      </c>
      <c r="J249" s="36"/>
      <c r="K249" s="36"/>
    </row>
    <row r="250" spans="1:11" ht="15.75">
      <c r="A250" s="36">
        <v>234</v>
      </c>
      <c r="B250" s="35" t="s">
        <v>16</v>
      </c>
      <c r="C250" s="43">
        <f>SUM(D250:I250)</f>
        <v>136885300</v>
      </c>
      <c r="D250" s="43">
        <f>(D253+D259+D256+D262)-1242000</f>
        <v>136885300</v>
      </c>
      <c r="E250" s="43">
        <f>E253+E259</f>
        <v>0</v>
      </c>
      <c r="F250" s="43">
        <f>F253+F259</f>
        <v>0</v>
      </c>
      <c r="G250" s="43">
        <f>G253+G259</f>
        <v>0</v>
      </c>
      <c r="H250" s="43">
        <f>H253+H259</f>
        <v>0</v>
      </c>
      <c r="I250" s="43">
        <f>I253+I259</f>
        <v>0</v>
      </c>
      <c r="J250" s="36"/>
      <c r="K250" s="36"/>
    </row>
    <row r="251" spans="1:11" ht="15.75">
      <c r="A251" s="36">
        <v>235</v>
      </c>
      <c r="B251" s="49" t="s">
        <v>17</v>
      </c>
      <c r="C251" s="43">
        <f>SUM(D251:I251)</f>
        <v>48362572</v>
      </c>
      <c r="D251" s="43">
        <f>(D254+D260+D263)+35+2553320.2</f>
        <v>21036146.099999998</v>
      </c>
      <c r="E251" s="43">
        <f>E254+E260+E263+E257</f>
        <v>27326425.899999999</v>
      </c>
      <c r="F251" s="43">
        <f>F252+F258</f>
        <v>0</v>
      </c>
      <c r="G251" s="43">
        <f>G252+G258</f>
        <v>0</v>
      </c>
      <c r="H251" s="43">
        <f>H252+H258</f>
        <v>0</v>
      </c>
      <c r="I251" s="43">
        <f>I252+I258</f>
        <v>0</v>
      </c>
      <c r="J251" s="36"/>
      <c r="K251" s="36"/>
    </row>
    <row r="252" spans="1:11" ht="126" hidden="1">
      <c r="A252" s="93"/>
      <c r="B252" s="81" t="s">
        <v>140</v>
      </c>
      <c r="C252" s="82">
        <f t="shared" ref="C252:C260" si="105">SUM(D252:I252)</f>
        <v>64540090.899999999</v>
      </c>
      <c r="D252" s="82">
        <f t="shared" ref="D252:I252" si="106">D253+D254</f>
        <v>64540090.899999999</v>
      </c>
      <c r="E252" s="82">
        <f t="shared" si="106"/>
        <v>0</v>
      </c>
      <c r="F252" s="82">
        <f t="shared" si="106"/>
        <v>0</v>
      </c>
      <c r="G252" s="82">
        <f t="shared" si="106"/>
        <v>0</v>
      </c>
      <c r="H252" s="82">
        <f t="shared" si="106"/>
        <v>0</v>
      </c>
      <c r="I252" s="82">
        <f t="shared" si="106"/>
        <v>0</v>
      </c>
      <c r="J252" s="94" t="s">
        <v>136</v>
      </c>
      <c r="K252" s="85" t="s">
        <v>26</v>
      </c>
    </row>
    <row r="253" spans="1:11" ht="15.75" hidden="1">
      <c r="A253" s="93"/>
      <c r="B253" s="95" t="s">
        <v>16</v>
      </c>
      <c r="C253" s="82">
        <f t="shared" si="105"/>
        <v>57127300</v>
      </c>
      <c r="D253" s="82">
        <v>57127300</v>
      </c>
      <c r="E253" s="82">
        <v>0</v>
      </c>
      <c r="F253" s="82">
        <v>0</v>
      </c>
      <c r="G253" s="82">
        <v>0</v>
      </c>
      <c r="H253" s="82">
        <v>0</v>
      </c>
      <c r="I253" s="82">
        <v>0</v>
      </c>
      <c r="J253" s="74"/>
      <c r="K253" s="74"/>
    </row>
    <row r="254" spans="1:11" ht="15.75" hidden="1">
      <c r="A254" s="93"/>
      <c r="B254" s="96" t="s">
        <v>17</v>
      </c>
      <c r="C254" s="82">
        <f t="shared" si="105"/>
        <v>7412790.9000000004</v>
      </c>
      <c r="D254" s="82">
        <f>3110860+1148441.7+3153489.2</f>
        <v>7412790.9000000004</v>
      </c>
      <c r="E254" s="82">
        <v>0</v>
      </c>
      <c r="F254" s="82">
        <v>0</v>
      </c>
      <c r="G254" s="82">
        <v>0</v>
      </c>
      <c r="H254" s="82">
        <v>0</v>
      </c>
      <c r="I254" s="82">
        <v>0</v>
      </c>
      <c r="J254" s="74"/>
      <c r="K254" s="74"/>
    </row>
    <row r="255" spans="1:11" ht="126" hidden="1">
      <c r="A255" s="93"/>
      <c r="B255" s="81" t="s">
        <v>141</v>
      </c>
      <c r="C255" s="82">
        <f t="shared" si="105"/>
        <v>4530931.9000000004</v>
      </c>
      <c r="D255" s="82">
        <f t="shared" ref="D255:I255" si="107">D256+D257</f>
        <v>0</v>
      </c>
      <c r="E255" s="82">
        <f t="shared" si="107"/>
        <v>4530931.9000000004</v>
      </c>
      <c r="F255" s="82">
        <f t="shared" si="107"/>
        <v>0</v>
      </c>
      <c r="G255" s="82">
        <f t="shared" si="107"/>
        <v>0</v>
      </c>
      <c r="H255" s="82">
        <f t="shared" si="107"/>
        <v>0</v>
      </c>
      <c r="I255" s="82">
        <f t="shared" si="107"/>
        <v>0</v>
      </c>
      <c r="J255" s="74"/>
      <c r="K255" s="74"/>
    </row>
    <row r="256" spans="1:11" ht="15.75" hidden="1">
      <c r="A256" s="93"/>
      <c r="B256" s="95" t="s">
        <v>16</v>
      </c>
      <c r="C256" s="82">
        <f t="shared" si="105"/>
        <v>0</v>
      </c>
      <c r="D256" s="82">
        <v>0</v>
      </c>
      <c r="E256" s="82">
        <v>0</v>
      </c>
      <c r="F256" s="82">
        <v>0</v>
      </c>
      <c r="G256" s="82">
        <v>0</v>
      </c>
      <c r="H256" s="82">
        <v>0</v>
      </c>
      <c r="I256" s="82">
        <v>0</v>
      </c>
      <c r="J256" s="74"/>
      <c r="K256" s="74"/>
    </row>
    <row r="257" spans="1:11" ht="15.75" hidden="1">
      <c r="A257" s="93"/>
      <c r="B257" s="96" t="s">
        <v>17</v>
      </c>
      <c r="C257" s="82">
        <f t="shared" si="105"/>
        <v>4530931.9000000004</v>
      </c>
      <c r="D257" s="82">
        <v>0</v>
      </c>
      <c r="E257" s="82">
        <f>3185945+1344986.9</f>
        <v>4530931.9000000004</v>
      </c>
      <c r="F257" s="82">
        <v>0</v>
      </c>
      <c r="G257" s="82">
        <v>0</v>
      </c>
      <c r="H257" s="82">
        <v>0</v>
      </c>
      <c r="I257" s="82">
        <v>0</v>
      </c>
      <c r="J257" s="74"/>
      <c r="K257" s="74"/>
    </row>
    <row r="258" spans="1:11" ht="126" hidden="1">
      <c r="A258" s="93"/>
      <c r="B258" s="81" t="s">
        <v>142</v>
      </c>
      <c r="C258" s="82">
        <f t="shared" si="105"/>
        <v>19271090</v>
      </c>
      <c r="D258" s="82">
        <f t="shared" ref="D258:I258" si="108">D259+D260</f>
        <v>0</v>
      </c>
      <c r="E258" s="82">
        <f t="shared" si="108"/>
        <v>19271090</v>
      </c>
      <c r="F258" s="82">
        <f t="shared" si="108"/>
        <v>0</v>
      </c>
      <c r="G258" s="82">
        <f t="shared" si="108"/>
        <v>0</v>
      </c>
      <c r="H258" s="82">
        <f t="shared" si="108"/>
        <v>0</v>
      </c>
      <c r="I258" s="82">
        <f t="shared" si="108"/>
        <v>0</v>
      </c>
      <c r="J258" s="74">
        <v>75</v>
      </c>
      <c r="K258" s="85" t="s">
        <v>26</v>
      </c>
    </row>
    <row r="259" spans="1:11" ht="15.75" hidden="1">
      <c r="A259" s="93"/>
      <c r="B259" s="95" t="s">
        <v>16</v>
      </c>
      <c r="C259" s="82">
        <f t="shared" si="105"/>
        <v>0</v>
      </c>
      <c r="D259" s="82">
        <v>0</v>
      </c>
      <c r="E259" s="82">
        <v>0</v>
      </c>
      <c r="F259" s="82">
        <v>0</v>
      </c>
      <c r="G259" s="82">
        <v>0</v>
      </c>
      <c r="H259" s="82">
        <v>0</v>
      </c>
      <c r="I259" s="82">
        <v>0</v>
      </c>
      <c r="J259" s="74"/>
      <c r="K259" s="74"/>
    </row>
    <row r="260" spans="1:11" ht="15.75" hidden="1">
      <c r="A260" s="93"/>
      <c r="B260" s="96" t="s">
        <v>17</v>
      </c>
      <c r="C260" s="82">
        <f t="shared" si="105"/>
        <v>19271090</v>
      </c>
      <c r="D260" s="82">
        <v>0</v>
      </c>
      <c r="E260" s="82">
        <f>19000000+271090</f>
        <v>19271090</v>
      </c>
      <c r="F260" s="82">
        <v>0</v>
      </c>
      <c r="G260" s="82">
        <v>0</v>
      </c>
      <c r="H260" s="82">
        <v>0</v>
      </c>
      <c r="I260" s="82">
        <v>0</v>
      </c>
      <c r="J260" s="74"/>
      <c r="K260" s="74"/>
    </row>
    <row r="261" spans="1:11" ht="63" hidden="1">
      <c r="A261" s="93"/>
      <c r="B261" s="81" t="s">
        <v>143</v>
      </c>
      <c r="C261" s="82">
        <f>SUM(D261:I261)</f>
        <v>95594404</v>
      </c>
      <c r="D261" s="82">
        <f t="shared" ref="D261:I261" si="109">D262+D263</f>
        <v>92070000</v>
      </c>
      <c r="E261" s="82">
        <f t="shared" si="109"/>
        <v>3524404</v>
      </c>
      <c r="F261" s="82">
        <f t="shared" si="109"/>
        <v>0</v>
      </c>
      <c r="G261" s="82">
        <f t="shared" si="109"/>
        <v>0</v>
      </c>
      <c r="H261" s="82">
        <f t="shared" si="109"/>
        <v>0</v>
      </c>
      <c r="I261" s="82">
        <f t="shared" si="109"/>
        <v>0</v>
      </c>
      <c r="J261" s="74"/>
      <c r="K261" s="74"/>
    </row>
    <row r="262" spans="1:11" ht="15" hidden="1" customHeight="1">
      <c r="A262" s="93"/>
      <c r="B262" s="96" t="s">
        <v>16</v>
      </c>
      <c r="C262" s="82">
        <f>SUM(D262:I262)</f>
        <v>81000000</v>
      </c>
      <c r="D262" s="82">
        <v>81000000</v>
      </c>
      <c r="E262" s="82">
        <v>0</v>
      </c>
      <c r="F262" s="82">
        <v>0</v>
      </c>
      <c r="G262" s="82">
        <v>0</v>
      </c>
      <c r="H262" s="82">
        <v>0</v>
      </c>
      <c r="I262" s="82">
        <v>0</v>
      </c>
      <c r="J262" s="74"/>
      <c r="K262" s="74"/>
    </row>
    <row r="263" spans="1:11" ht="15" hidden="1" customHeight="1">
      <c r="A263" s="93"/>
      <c r="B263" s="96" t="s">
        <v>17</v>
      </c>
      <c r="C263" s="82">
        <f>SUM(D263:I263)</f>
        <v>14594404</v>
      </c>
      <c r="D263" s="82">
        <f>4000000+7070000</f>
        <v>11070000</v>
      </c>
      <c r="E263" s="82">
        <f>6000000-2475596</f>
        <v>3524404</v>
      </c>
      <c r="F263" s="82">
        <v>0</v>
      </c>
      <c r="G263" s="82">
        <v>0</v>
      </c>
      <c r="H263" s="82">
        <v>0</v>
      </c>
      <c r="I263" s="82">
        <v>0</v>
      </c>
      <c r="J263" s="74"/>
      <c r="K263" s="74"/>
    </row>
    <row r="264" spans="1:11" ht="15.75">
      <c r="A264" s="88">
        <v>236</v>
      </c>
      <c r="B264" s="101" t="s">
        <v>23</v>
      </c>
      <c r="C264" s="101"/>
      <c r="D264" s="101"/>
      <c r="E264" s="101"/>
      <c r="F264" s="101"/>
      <c r="G264" s="101"/>
      <c r="H264" s="101"/>
      <c r="I264" s="101"/>
      <c r="J264" s="101"/>
      <c r="K264" s="101"/>
    </row>
    <row r="265" spans="1:11" ht="34.5" customHeight="1">
      <c r="A265" s="88">
        <v>237</v>
      </c>
      <c r="B265" s="47" t="s">
        <v>134</v>
      </c>
      <c r="C265" s="43">
        <f t="shared" ref="C265:C270" si="110">SUM(D265:I265)</f>
        <v>2297730.0099999998</v>
      </c>
      <c r="D265" s="43">
        <f t="shared" ref="D265:I265" si="111">D266+D267</f>
        <v>2297730.0099999998</v>
      </c>
      <c r="E265" s="43">
        <f t="shared" si="111"/>
        <v>0</v>
      </c>
      <c r="F265" s="43">
        <f t="shared" si="111"/>
        <v>0</v>
      </c>
      <c r="G265" s="43">
        <f t="shared" si="111"/>
        <v>0</v>
      </c>
      <c r="H265" s="43">
        <f t="shared" si="111"/>
        <v>0</v>
      </c>
      <c r="I265" s="43">
        <f t="shared" si="111"/>
        <v>0</v>
      </c>
      <c r="J265" s="36"/>
      <c r="K265" s="36"/>
    </row>
    <row r="266" spans="1:11" ht="15.75">
      <c r="A266" s="88">
        <v>238</v>
      </c>
      <c r="B266" s="35" t="s">
        <v>16</v>
      </c>
      <c r="C266" s="43">
        <f t="shared" si="110"/>
        <v>0</v>
      </c>
      <c r="D266" s="43">
        <f>D269+D278+D281</f>
        <v>0</v>
      </c>
      <c r="E266" s="43">
        <f t="shared" ref="E266:I267" si="112">E269</f>
        <v>0</v>
      </c>
      <c r="F266" s="43">
        <f t="shared" si="112"/>
        <v>0</v>
      </c>
      <c r="G266" s="43">
        <f t="shared" si="112"/>
        <v>0</v>
      </c>
      <c r="H266" s="43">
        <f t="shared" si="112"/>
        <v>0</v>
      </c>
      <c r="I266" s="43">
        <f t="shared" si="112"/>
        <v>0</v>
      </c>
      <c r="J266" s="36"/>
      <c r="K266" s="36"/>
    </row>
    <row r="267" spans="1:11" ht="15.75">
      <c r="A267" s="88">
        <v>239</v>
      </c>
      <c r="B267" s="49" t="s">
        <v>17</v>
      </c>
      <c r="C267" s="43">
        <f t="shared" si="110"/>
        <v>2297730.0099999998</v>
      </c>
      <c r="D267" s="43">
        <f>D270+D279+D282+D285</f>
        <v>2297730.0099999998</v>
      </c>
      <c r="E267" s="43">
        <f t="shared" si="112"/>
        <v>0</v>
      </c>
      <c r="F267" s="43">
        <f t="shared" si="112"/>
        <v>0</v>
      </c>
      <c r="G267" s="43">
        <f t="shared" si="112"/>
        <v>0</v>
      </c>
      <c r="H267" s="43">
        <f t="shared" si="112"/>
        <v>0</v>
      </c>
      <c r="I267" s="43">
        <f t="shared" si="112"/>
        <v>0</v>
      </c>
      <c r="J267" s="36"/>
      <c r="K267" s="36"/>
    </row>
    <row r="268" spans="1:11" ht="66" customHeight="1">
      <c r="A268" s="88">
        <v>240</v>
      </c>
      <c r="B268" s="47" t="s">
        <v>144</v>
      </c>
      <c r="C268" s="43">
        <f t="shared" si="110"/>
        <v>382401.29</v>
      </c>
      <c r="D268" s="43">
        <f t="shared" ref="D268:I268" si="113">D269+D270</f>
        <v>382401.29</v>
      </c>
      <c r="E268" s="43">
        <f t="shared" si="113"/>
        <v>0</v>
      </c>
      <c r="F268" s="43">
        <f t="shared" si="113"/>
        <v>0</v>
      </c>
      <c r="G268" s="43">
        <f t="shared" si="113"/>
        <v>0</v>
      </c>
      <c r="H268" s="43">
        <f t="shared" si="113"/>
        <v>0</v>
      </c>
      <c r="I268" s="43">
        <f t="shared" si="113"/>
        <v>0</v>
      </c>
      <c r="J268" s="36"/>
      <c r="K268" s="46" t="s">
        <v>26</v>
      </c>
    </row>
    <row r="269" spans="1:11" ht="17.25" customHeight="1">
      <c r="A269" s="88">
        <v>241</v>
      </c>
      <c r="B269" s="35" t="s">
        <v>16</v>
      </c>
      <c r="C269" s="43">
        <f t="shared" si="110"/>
        <v>0</v>
      </c>
      <c r="D269" s="43">
        <v>0</v>
      </c>
      <c r="E269" s="43">
        <v>0</v>
      </c>
      <c r="F269" s="43">
        <v>0</v>
      </c>
      <c r="G269" s="43">
        <v>0</v>
      </c>
      <c r="H269" s="43">
        <v>0</v>
      </c>
      <c r="I269" s="43">
        <v>0</v>
      </c>
      <c r="J269" s="36"/>
      <c r="K269" s="36"/>
    </row>
    <row r="270" spans="1:11" ht="15.75">
      <c r="A270" s="88">
        <v>242</v>
      </c>
      <c r="B270" s="49" t="s">
        <v>17</v>
      </c>
      <c r="C270" s="43">
        <f t="shared" si="110"/>
        <v>382401.29</v>
      </c>
      <c r="D270" s="43">
        <f>D274+D275+D276</f>
        <v>382401.29</v>
      </c>
      <c r="E270" s="43">
        <f>SUM(E271:E273)</f>
        <v>0</v>
      </c>
      <c r="F270" s="43">
        <f>SUM(F271:F273)</f>
        <v>0</v>
      </c>
      <c r="G270" s="43">
        <f>SUM(G271:G273)</f>
        <v>0</v>
      </c>
      <c r="H270" s="43">
        <f>SUM(H271:H273)</f>
        <v>0</v>
      </c>
      <c r="I270" s="43">
        <f>SUM(I271:I273)</f>
        <v>0</v>
      </c>
      <c r="J270" s="36"/>
      <c r="K270" s="36"/>
    </row>
    <row r="271" spans="1:11" ht="69" hidden="1" customHeight="1">
      <c r="A271" s="93"/>
      <c r="B271" s="87" t="s">
        <v>145</v>
      </c>
      <c r="C271" s="82">
        <f>SUM(D271:I271)</f>
        <v>0</v>
      </c>
      <c r="D271" s="82">
        <v>0</v>
      </c>
      <c r="E271" s="82">
        <v>0</v>
      </c>
      <c r="F271" s="82">
        <v>0</v>
      </c>
      <c r="G271" s="82">
        <v>0</v>
      </c>
      <c r="H271" s="82">
        <f>F271</f>
        <v>0</v>
      </c>
      <c r="I271" s="82">
        <f>F271</f>
        <v>0</v>
      </c>
      <c r="J271" s="74">
        <v>69</v>
      </c>
      <c r="K271" s="74"/>
    </row>
    <row r="272" spans="1:11" ht="53.25" hidden="1" customHeight="1">
      <c r="A272" s="93"/>
      <c r="B272" s="87" t="s">
        <v>146</v>
      </c>
      <c r="C272" s="82">
        <f>SUM(D272:I272)</f>
        <v>0</v>
      </c>
      <c r="D272" s="82">
        <v>0</v>
      </c>
      <c r="E272" s="82">
        <v>0</v>
      </c>
      <c r="F272" s="82">
        <v>0</v>
      </c>
      <c r="G272" s="82">
        <v>0</v>
      </c>
      <c r="H272" s="82">
        <v>0</v>
      </c>
      <c r="I272" s="82">
        <v>0</v>
      </c>
      <c r="J272" s="74">
        <v>69</v>
      </c>
      <c r="K272" s="74"/>
    </row>
    <row r="273" spans="1:11" ht="65.25" hidden="1" customHeight="1">
      <c r="A273" s="93"/>
      <c r="B273" s="87" t="s">
        <v>147</v>
      </c>
      <c r="C273" s="82">
        <f>SUM(D273:I273)</f>
        <v>0</v>
      </c>
      <c r="D273" s="82">
        <v>0</v>
      </c>
      <c r="E273" s="82">
        <v>0</v>
      </c>
      <c r="F273" s="82">
        <v>0</v>
      </c>
      <c r="G273" s="82">
        <v>0</v>
      </c>
      <c r="H273" s="82">
        <f>G273</f>
        <v>0</v>
      </c>
      <c r="I273" s="82">
        <f>H273</f>
        <v>0</v>
      </c>
      <c r="J273" s="74">
        <v>69</v>
      </c>
      <c r="K273" s="74"/>
    </row>
    <row r="274" spans="1:11" ht="47.25" hidden="1" customHeight="1">
      <c r="A274" s="93"/>
      <c r="B274" s="87" t="s">
        <v>148</v>
      </c>
      <c r="C274" s="82">
        <f>D274</f>
        <v>0</v>
      </c>
      <c r="D274" s="82">
        <v>0</v>
      </c>
      <c r="E274" s="82">
        <v>0</v>
      </c>
      <c r="F274" s="82">
        <v>0</v>
      </c>
      <c r="G274" s="82">
        <v>0</v>
      </c>
      <c r="H274" s="82">
        <v>0</v>
      </c>
      <c r="I274" s="82">
        <v>0</v>
      </c>
      <c r="J274" s="74">
        <v>70</v>
      </c>
      <c r="K274" s="74"/>
    </row>
    <row r="275" spans="1:11" ht="59.25" customHeight="1">
      <c r="A275" s="88">
        <v>243</v>
      </c>
      <c r="B275" s="54" t="s">
        <v>149</v>
      </c>
      <c r="C275" s="43">
        <v>382401.29</v>
      </c>
      <c r="D275" s="43">
        <v>382401.29</v>
      </c>
      <c r="E275" s="43">
        <v>0</v>
      </c>
      <c r="F275" s="43">
        <v>0</v>
      </c>
      <c r="G275" s="43">
        <v>0</v>
      </c>
      <c r="H275" s="43">
        <v>0</v>
      </c>
      <c r="I275" s="43">
        <v>0</v>
      </c>
      <c r="J275" s="36">
        <v>76</v>
      </c>
      <c r="K275" s="36"/>
    </row>
    <row r="276" spans="1:11" ht="44.25" hidden="1" customHeight="1">
      <c r="A276" s="93"/>
      <c r="B276" s="87"/>
      <c r="C276" s="82"/>
      <c r="D276" s="82"/>
      <c r="E276" s="82"/>
      <c r="F276" s="82"/>
      <c r="G276" s="82"/>
      <c r="H276" s="82"/>
      <c r="I276" s="82"/>
      <c r="J276" s="74"/>
      <c r="K276" s="74"/>
    </row>
    <row r="277" spans="1:11" s="8" customFormat="1" ht="147" customHeight="1">
      <c r="A277" s="88">
        <v>244</v>
      </c>
      <c r="B277" s="47" t="s">
        <v>150</v>
      </c>
      <c r="C277" s="43">
        <f t="shared" ref="C277:C282" si="114">SUM(D277:I277)</f>
        <v>288613.7</v>
      </c>
      <c r="D277" s="43">
        <f t="shared" ref="D277:I277" si="115">D278+D279</f>
        <v>288613.7</v>
      </c>
      <c r="E277" s="43">
        <f t="shared" si="115"/>
        <v>0</v>
      </c>
      <c r="F277" s="43">
        <f t="shared" si="115"/>
        <v>0</v>
      </c>
      <c r="G277" s="43">
        <f t="shared" si="115"/>
        <v>0</v>
      </c>
      <c r="H277" s="43">
        <f t="shared" si="115"/>
        <v>0</v>
      </c>
      <c r="I277" s="43">
        <f t="shared" si="115"/>
        <v>0</v>
      </c>
      <c r="J277" s="36">
        <v>84</v>
      </c>
      <c r="K277" s="46" t="s">
        <v>26</v>
      </c>
    </row>
    <row r="278" spans="1:11" s="8" customFormat="1" ht="15.75" customHeight="1">
      <c r="A278" s="88">
        <v>245</v>
      </c>
      <c r="B278" s="35" t="s">
        <v>16</v>
      </c>
      <c r="C278" s="43">
        <f t="shared" si="114"/>
        <v>0</v>
      </c>
      <c r="D278" s="43">
        <v>0</v>
      </c>
      <c r="E278" s="43">
        <v>0</v>
      </c>
      <c r="F278" s="43">
        <v>0</v>
      </c>
      <c r="G278" s="43">
        <v>0</v>
      </c>
      <c r="H278" s="43">
        <v>0</v>
      </c>
      <c r="I278" s="43">
        <v>0</v>
      </c>
      <c r="J278" s="36"/>
      <c r="K278" s="36"/>
    </row>
    <row r="279" spans="1:11" s="8" customFormat="1" ht="15.75" customHeight="1">
      <c r="A279" s="88">
        <v>246</v>
      </c>
      <c r="B279" s="49" t="s">
        <v>17</v>
      </c>
      <c r="C279" s="43">
        <f t="shared" si="114"/>
        <v>288613.7</v>
      </c>
      <c r="D279" s="43">
        <f>238613.7+50000</f>
        <v>288613.7</v>
      </c>
      <c r="E279" s="43">
        <v>0</v>
      </c>
      <c r="F279" s="43">
        <v>0</v>
      </c>
      <c r="G279" s="43">
        <v>0</v>
      </c>
      <c r="H279" s="43">
        <v>0</v>
      </c>
      <c r="I279" s="43">
        <v>0</v>
      </c>
      <c r="J279" s="36"/>
      <c r="K279" s="36"/>
    </row>
    <row r="280" spans="1:11" s="8" customFormat="1" ht="142.5" customHeight="1">
      <c r="A280" s="88">
        <v>247</v>
      </c>
      <c r="B280" s="47" t="s">
        <v>151</v>
      </c>
      <c r="C280" s="43">
        <f t="shared" si="114"/>
        <v>1396466.02</v>
      </c>
      <c r="D280" s="43">
        <f t="shared" ref="D280:I280" si="116">D281+D282</f>
        <v>1396466.02</v>
      </c>
      <c r="E280" s="43">
        <f t="shared" si="116"/>
        <v>0</v>
      </c>
      <c r="F280" s="43">
        <f t="shared" si="116"/>
        <v>0</v>
      </c>
      <c r="G280" s="43">
        <f t="shared" si="116"/>
        <v>0</v>
      </c>
      <c r="H280" s="43">
        <f t="shared" si="116"/>
        <v>0</v>
      </c>
      <c r="I280" s="43">
        <f t="shared" si="116"/>
        <v>0</v>
      </c>
      <c r="J280" s="36">
        <v>81</v>
      </c>
      <c r="K280" s="46" t="s">
        <v>26</v>
      </c>
    </row>
    <row r="281" spans="1:11" s="8" customFormat="1" ht="15.75" customHeight="1">
      <c r="A281" s="88">
        <v>248</v>
      </c>
      <c r="B281" s="35" t="s">
        <v>16</v>
      </c>
      <c r="C281" s="43">
        <f t="shared" si="114"/>
        <v>0</v>
      </c>
      <c r="D281" s="43">
        <v>0</v>
      </c>
      <c r="E281" s="43">
        <v>0</v>
      </c>
      <c r="F281" s="43">
        <v>0</v>
      </c>
      <c r="G281" s="43">
        <v>0</v>
      </c>
      <c r="H281" s="43">
        <v>0</v>
      </c>
      <c r="I281" s="43">
        <v>0</v>
      </c>
      <c r="J281" s="36"/>
      <c r="K281" s="36"/>
    </row>
    <row r="282" spans="1:11" s="8" customFormat="1" ht="15.75" customHeight="1">
      <c r="A282" s="88">
        <v>249</v>
      </c>
      <c r="B282" s="49" t="s">
        <v>17</v>
      </c>
      <c r="C282" s="43">
        <f t="shared" si="114"/>
        <v>1396466.02</v>
      </c>
      <c r="D282" s="43">
        <v>1396466.02</v>
      </c>
      <c r="E282" s="43">
        <v>0</v>
      </c>
      <c r="F282" s="43">
        <v>0</v>
      </c>
      <c r="G282" s="43">
        <v>0</v>
      </c>
      <c r="H282" s="43">
        <v>0</v>
      </c>
      <c r="I282" s="43">
        <v>0</v>
      </c>
      <c r="J282" s="36"/>
      <c r="K282" s="36"/>
    </row>
    <row r="283" spans="1:11" s="8" customFormat="1" ht="117" customHeight="1">
      <c r="A283" s="88">
        <v>250</v>
      </c>
      <c r="B283" s="47" t="s">
        <v>152</v>
      </c>
      <c r="C283" s="43">
        <f>C284+C285</f>
        <v>230249</v>
      </c>
      <c r="D283" s="43">
        <f>D284+D285</f>
        <v>230249</v>
      </c>
      <c r="E283" s="43">
        <v>0</v>
      </c>
      <c r="F283" s="43">
        <v>0</v>
      </c>
      <c r="G283" s="43">
        <v>0</v>
      </c>
      <c r="H283" s="43">
        <v>0</v>
      </c>
      <c r="I283" s="43">
        <v>0</v>
      </c>
      <c r="J283" s="36">
        <v>77</v>
      </c>
      <c r="K283" s="46" t="s">
        <v>26</v>
      </c>
    </row>
    <row r="284" spans="1:11" s="8" customFormat="1" ht="15.75" customHeight="1">
      <c r="A284" s="88">
        <v>251</v>
      </c>
      <c r="B284" s="35" t="s">
        <v>16</v>
      </c>
      <c r="C284" s="43">
        <v>0</v>
      </c>
      <c r="D284" s="43">
        <v>0</v>
      </c>
      <c r="E284" s="43">
        <v>0</v>
      </c>
      <c r="F284" s="43">
        <v>0</v>
      </c>
      <c r="G284" s="43">
        <v>0</v>
      </c>
      <c r="H284" s="43">
        <v>0</v>
      </c>
      <c r="I284" s="43">
        <v>0</v>
      </c>
      <c r="J284" s="36"/>
      <c r="K284" s="36"/>
    </row>
    <row r="285" spans="1:11" s="8" customFormat="1" ht="15.75" customHeight="1">
      <c r="A285" s="88">
        <v>252</v>
      </c>
      <c r="B285" s="49" t="s">
        <v>17</v>
      </c>
      <c r="C285" s="43">
        <f>D285+E285+F285+G285+H285+I285</f>
        <v>230249</v>
      </c>
      <c r="D285" s="43">
        <f>D286</f>
        <v>230249</v>
      </c>
      <c r="E285" s="43">
        <v>0</v>
      </c>
      <c r="F285" s="43">
        <v>0</v>
      </c>
      <c r="G285" s="43">
        <v>0</v>
      </c>
      <c r="H285" s="43"/>
      <c r="I285" s="43">
        <v>0</v>
      </c>
      <c r="J285" s="36"/>
      <c r="K285" s="36"/>
    </row>
    <row r="286" spans="1:11" s="8" customFormat="1" ht="42.75" customHeight="1">
      <c r="A286" s="88">
        <v>253</v>
      </c>
      <c r="B286" s="54" t="s">
        <v>153</v>
      </c>
      <c r="C286" s="43">
        <f>D286+E286+F286+G286+H286+I286</f>
        <v>230249</v>
      </c>
      <c r="D286" s="43">
        <v>230249</v>
      </c>
      <c r="E286" s="43">
        <v>0</v>
      </c>
      <c r="F286" s="43">
        <v>0</v>
      </c>
      <c r="G286" s="43">
        <v>0</v>
      </c>
      <c r="H286" s="43">
        <v>0</v>
      </c>
      <c r="I286" s="43">
        <v>0</v>
      </c>
      <c r="J286" s="36"/>
      <c r="K286" s="36"/>
    </row>
    <row r="287" spans="1:11" ht="15.75">
      <c r="A287" s="88">
        <v>254</v>
      </c>
      <c r="B287" s="101" t="s">
        <v>154</v>
      </c>
      <c r="C287" s="101"/>
      <c r="D287" s="101"/>
      <c r="E287" s="101"/>
      <c r="F287" s="101"/>
      <c r="G287" s="101"/>
      <c r="H287" s="101"/>
      <c r="I287" s="101"/>
      <c r="J287" s="101"/>
      <c r="K287" s="101"/>
    </row>
    <row r="288" spans="1:11" ht="31.5">
      <c r="A288" s="88">
        <v>255</v>
      </c>
      <c r="B288" s="47" t="s">
        <v>155</v>
      </c>
      <c r="C288" s="65">
        <f>SUM(D288:I288)</f>
        <v>7048738.7400000002</v>
      </c>
      <c r="D288" s="65">
        <f t="shared" ref="D288:I288" si="117">D289+D290</f>
        <v>373738.74</v>
      </c>
      <c r="E288" s="65">
        <f t="shared" si="117"/>
        <v>0</v>
      </c>
      <c r="F288" s="65">
        <f t="shared" si="117"/>
        <v>0</v>
      </c>
      <c r="G288" s="65">
        <f t="shared" si="117"/>
        <v>2225000</v>
      </c>
      <c r="H288" s="65">
        <f t="shared" si="117"/>
        <v>2225000</v>
      </c>
      <c r="I288" s="65">
        <f t="shared" si="117"/>
        <v>2225000</v>
      </c>
      <c r="J288" s="36"/>
      <c r="K288" s="36"/>
    </row>
    <row r="289" spans="1:11" ht="15.75">
      <c r="A289" s="88">
        <v>256</v>
      </c>
      <c r="B289" s="35" t="s">
        <v>16</v>
      </c>
      <c r="C289" s="43">
        <f>SUM(D289:I289)</f>
        <v>0</v>
      </c>
      <c r="D289" s="43">
        <f t="shared" ref="D289:I290" si="118">D293+D316</f>
        <v>0</v>
      </c>
      <c r="E289" s="43">
        <f t="shared" si="118"/>
        <v>0</v>
      </c>
      <c r="F289" s="43">
        <f t="shared" si="118"/>
        <v>0</v>
      </c>
      <c r="G289" s="43">
        <f t="shared" si="118"/>
        <v>0</v>
      </c>
      <c r="H289" s="43">
        <f t="shared" si="118"/>
        <v>0</v>
      </c>
      <c r="I289" s="43">
        <f t="shared" si="118"/>
        <v>0</v>
      </c>
      <c r="J289" s="36"/>
      <c r="K289" s="36"/>
    </row>
    <row r="290" spans="1:11" ht="15.75">
      <c r="A290" s="88">
        <v>257</v>
      </c>
      <c r="B290" s="49" t="s">
        <v>17</v>
      </c>
      <c r="C290" s="43">
        <f>SUM(D290:I290)</f>
        <v>7048738.7400000002</v>
      </c>
      <c r="D290" s="43">
        <f t="shared" si="118"/>
        <v>373738.74</v>
      </c>
      <c r="E290" s="43">
        <f t="shared" si="118"/>
        <v>0</v>
      </c>
      <c r="F290" s="43">
        <f t="shared" si="118"/>
        <v>0</v>
      </c>
      <c r="G290" s="43">
        <f t="shared" si="118"/>
        <v>2225000</v>
      </c>
      <c r="H290" s="43">
        <f t="shared" si="118"/>
        <v>2225000</v>
      </c>
      <c r="I290" s="43">
        <f t="shared" si="118"/>
        <v>2225000</v>
      </c>
      <c r="J290" s="36"/>
      <c r="K290" s="36"/>
    </row>
    <row r="291" spans="1:11" ht="15.75">
      <c r="A291" s="88">
        <v>258</v>
      </c>
      <c r="B291" s="101" t="s">
        <v>51</v>
      </c>
      <c r="C291" s="101"/>
      <c r="D291" s="101"/>
      <c r="E291" s="101"/>
      <c r="F291" s="101"/>
      <c r="G291" s="101"/>
      <c r="H291" s="101"/>
      <c r="I291" s="101"/>
      <c r="J291" s="101"/>
      <c r="K291" s="101"/>
    </row>
    <row r="292" spans="1:11" ht="47.25">
      <c r="A292" s="88">
        <v>259</v>
      </c>
      <c r="B292" s="47" t="s">
        <v>156</v>
      </c>
      <c r="C292" s="43">
        <f>SUM(D292:I292)</f>
        <v>6675000</v>
      </c>
      <c r="D292" s="43">
        <f t="shared" ref="D292:I292" si="119">D294</f>
        <v>0</v>
      </c>
      <c r="E292" s="43">
        <f t="shared" si="119"/>
        <v>0</v>
      </c>
      <c r="F292" s="43">
        <f t="shared" si="119"/>
        <v>0</v>
      </c>
      <c r="G292" s="43">
        <f t="shared" si="119"/>
        <v>2225000</v>
      </c>
      <c r="H292" s="43">
        <f t="shared" si="119"/>
        <v>2225000</v>
      </c>
      <c r="I292" s="43">
        <f t="shared" si="119"/>
        <v>2225000</v>
      </c>
      <c r="J292" s="36"/>
      <c r="K292" s="36"/>
    </row>
    <row r="293" spans="1:11" ht="15.75">
      <c r="A293" s="88">
        <v>260</v>
      </c>
      <c r="B293" s="35" t="s">
        <v>16</v>
      </c>
      <c r="C293" s="43">
        <f>SUM(D293:I293)</f>
        <v>0</v>
      </c>
      <c r="D293" s="43">
        <f t="shared" ref="D293:I294" si="120">D297</f>
        <v>0</v>
      </c>
      <c r="E293" s="43">
        <f t="shared" si="120"/>
        <v>0</v>
      </c>
      <c r="F293" s="43">
        <f t="shared" si="120"/>
        <v>0</v>
      </c>
      <c r="G293" s="43">
        <f t="shared" si="120"/>
        <v>0</v>
      </c>
      <c r="H293" s="43">
        <f t="shared" si="120"/>
        <v>0</v>
      </c>
      <c r="I293" s="43">
        <f t="shared" si="120"/>
        <v>0</v>
      </c>
      <c r="J293" s="36"/>
      <c r="K293" s="36"/>
    </row>
    <row r="294" spans="1:11" ht="15.75">
      <c r="A294" s="88">
        <v>261</v>
      </c>
      <c r="B294" s="49" t="s">
        <v>17</v>
      </c>
      <c r="C294" s="43">
        <f>SUM(D294:I294)</f>
        <v>6675000</v>
      </c>
      <c r="D294" s="43">
        <f t="shared" si="120"/>
        <v>0</v>
      </c>
      <c r="E294" s="43">
        <f t="shared" si="120"/>
        <v>0</v>
      </c>
      <c r="F294" s="43">
        <f t="shared" si="120"/>
        <v>0</v>
      </c>
      <c r="G294" s="43">
        <f t="shared" si="120"/>
        <v>2225000</v>
      </c>
      <c r="H294" s="43">
        <f t="shared" si="120"/>
        <v>2225000</v>
      </c>
      <c r="I294" s="43">
        <f t="shared" si="120"/>
        <v>2225000</v>
      </c>
      <c r="J294" s="36"/>
      <c r="K294" s="36"/>
    </row>
    <row r="295" spans="1:11" ht="15.75">
      <c r="A295" s="88">
        <v>262</v>
      </c>
      <c r="B295" s="101" t="s">
        <v>53</v>
      </c>
      <c r="C295" s="101"/>
      <c r="D295" s="101"/>
      <c r="E295" s="101"/>
      <c r="F295" s="101"/>
      <c r="G295" s="101"/>
      <c r="H295" s="101"/>
      <c r="I295" s="101"/>
      <c r="J295" s="101"/>
      <c r="K295" s="101"/>
    </row>
    <row r="296" spans="1:11" ht="49.5" customHeight="1">
      <c r="A296" s="88">
        <v>263</v>
      </c>
      <c r="B296" s="97" t="s">
        <v>157</v>
      </c>
      <c r="C296" s="43">
        <f t="shared" ref="C296:C313" si="121">SUM(D296:I296)</f>
        <v>6675000</v>
      </c>
      <c r="D296" s="43">
        <f t="shared" ref="D296:I296" si="122">D297+D298</f>
        <v>0</v>
      </c>
      <c r="E296" s="43">
        <f t="shared" si="122"/>
        <v>0</v>
      </c>
      <c r="F296" s="43">
        <f t="shared" si="122"/>
        <v>0</v>
      </c>
      <c r="G296" s="43">
        <f t="shared" si="122"/>
        <v>2225000</v>
      </c>
      <c r="H296" s="43">
        <f t="shared" si="122"/>
        <v>2225000</v>
      </c>
      <c r="I296" s="43">
        <f t="shared" si="122"/>
        <v>2225000</v>
      </c>
      <c r="J296" s="36"/>
      <c r="K296" s="36"/>
    </row>
    <row r="297" spans="1:11" ht="15.75">
      <c r="A297" s="88">
        <v>264</v>
      </c>
      <c r="B297" s="35" t="s">
        <v>16</v>
      </c>
      <c r="C297" s="43">
        <f t="shared" si="121"/>
        <v>0</v>
      </c>
      <c r="D297" s="43">
        <f t="shared" ref="D297:I298" si="123">D300+D303+D306+D309+D312</f>
        <v>0</v>
      </c>
      <c r="E297" s="43">
        <f t="shared" si="123"/>
        <v>0</v>
      </c>
      <c r="F297" s="43">
        <f t="shared" si="123"/>
        <v>0</v>
      </c>
      <c r="G297" s="43">
        <f t="shared" si="123"/>
        <v>0</v>
      </c>
      <c r="H297" s="43">
        <f t="shared" si="123"/>
        <v>0</v>
      </c>
      <c r="I297" s="43">
        <f t="shared" si="123"/>
        <v>0</v>
      </c>
      <c r="J297" s="36"/>
      <c r="K297" s="36"/>
    </row>
    <row r="298" spans="1:11" ht="15.75">
      <c r="A298" s="88">
        <v>265</v>
      </c>
      <c r="B298" s="49" t="s">
        <v>17</v>
      </c>
      <c r="C298" s="43">
        <f t="shared" si="121"/>
        <v>6675000</v>
      </c>
      <c r="D298" s="43">
        <f t="shared" si="123"/>
        <v>0</v>
      </c>
      <c r="E298" s="43">
        <f t="shared" si="123"/>
        <v>0</v>
      </c>
      <c r="F298" s="43">
        <f t="shared" si="123"/>
        <v>0</v>
      </c>
      <c r="G298" s="43">
        <f t="shared" si="123"/>
        <v>2225000</v>
      </c>
      <c r="H298" s="43">
        <f t="shared" si="123"/>
        <v>2225000</v>
      </c>
      <c r="I298" s="43">
        <f t="shared" si="123"/>
        <v>2225000</v>
      </c>
      <c r="J298" s="36"/>
      <c r="K298" s="36"/>
    </row>
    <row r="299" spans="1:11" ht="189" hidden="1">
      <c r="A299" s="88"/>
      <c r="B299" s="47" t="s">
        <v>158</v>
      </c>
      <c r="C299" s="43">
        <f t="shared" si="121"/>
        <v>0</v>
      </c>
      <c r="D299" s="43">
        <f t="shared" ref="D299:I299" si="124">D300+D301</f>
        <v>0</v>
      </c>
      <c r="E299" s="43">
        <f t="shared" si="124"/>
        <v>0</v>
      </c>
      <c r="F299" s="43">
        <f t="shared" si="124"/>
        <v>0</v>
      </c>
      <c r="G299" s="43">
        <f t="shared" si="124"/>
        <v>0</v>
      </c>
      <c r="H299" s="43">
        <f t="shared" si="124"/>
        <v>0</v>
      </c>
      <c r="I299" s="43">
        <f t="shared" si="124"/>
        <v>0</v>
      </c>
      <c r="J299" s="36">
        <v>79</v>
      </c>
      <c r="K299" s="46" t="s">
        <v>26</v>
      </c>
    </row>
    <row r="300" spans="1:11" ht="15.75" hidden="1">
      <c r="A300" s="88"/>
      <c r="B300" s="35" t="s">
        <v>16</v>
      </c>
      <c r="C300" s="43">
        <f t="shared" si="121"/>
        <v>0</v>
      </c>
      <c r="D300" s="43">
        <v>0</v>
      </c>
      <c r="E300" s="43">
        <v>0</v>
      </c>
      <c r="F300" s="43">
        <v>0</v>
      </c>
      <c r="G300" s="43">
        <v>0</v>
      </c>
      <c r="H300" s="43">
        <v>0</v>
      </c>
      <c r="I300" s="43">
        <v>0</v>
      </c>
      <c r="J300" s="36"/>
      <c r="K300" s="36"/>
    </row>
    <row r="301" spans="1:11" ht="15.75" hidden="1">
      <c r="A301" s="88"/>
      <c r="B301" s="49" t="s">
        <v>17</v>
      </c>
      <c r="C301" s="43">
        <f t="shared" si="121"/>
        <v>0</v>
      </c>
      <c r="D301" s="43">
        <v>0</v>
      </c>
      <c r="E301" s="43">
        <v>0</v>
      </c>
      <c r="F301" s="43">
        <v>0</v>
      </c>
      <c r="G301" s="43">
        <v>0</v>
      </c>
      <c r="H301" s="43">
        <v>0</v>
      </c>
      <c r="I301" s="43">
        <v>0</v>
      </c>
      <c r="J301" s="36"/>
      <c r="K301" s="36"/>
    </row>
    <row r="302" spans="1:11" ht="126" hidden="1">
      <c r="A302" s="88"/>
      <c r="B302" s="47" t="s">
        <v>159</v>
      </c>
      <c r="C302" s="43">
        <f t="shared" si="121"/>
        <v>0</v>
      </c>
      <c r="D302" s="43">
        <f t="shared" ref="D302:I302" si="125">D303+D304</f>
        <v>0</v>
      </c>
      <c r="E302" s="43">
        <f t="shared" si="125"/>
        <v>0</v>
      </c>
      <c r="F302" s="43">
        <f t="shared" si="125"/>
        <v>0</v>
      </c>
      <c r="G302" s="43">
        <f t="shared" si="125"/>
        <v>0</v>
      </c>
      <c r="H302" s="43">
        <f t="shared" si="125"/>
        <v>0</v>
      </c>
      <c r="I302" s="43">
        <f t="shared" si="125"/>
        <v>0</v>
      </c>
      <c r="J302" s="36">
        <v>79</v>
      </c>
      <c r="K302" s="46" t="s">
        <v>26</v>
      </c>
    </row>
    <row r="303" spans="1:11" ht="15.75" hidden="1">
      <c r="A303" s="88"/>
      <c r="B303" s="35" t="s">
        <v>16</v>
      </c>
      <c r="C303" s="43">
        <f t="shared" si="121"/>
        <v>0</v>
      </c>
      <c r="D303" s="43">
        <v>0</v>
      </c>
      <c r="E303" s="43">
        <v>0</v>
      </c>
      <c r="F303" s="43">
        <v>0</v>
      </c>
      <c r="G303" s="43">
        <v>0</v>
      </c>
      <c r="H303" s="43">
        <v>0</v>
      </c>
      <c r="I303" s="43">
        <v>0</v>
      </c>
      <c r="J303" s="36"/>
      <c r="K303" s="36"/>
    </row>
    <row r="304" spans="1:11" ht="15.75" hidden="1">
      <c r="A304" s="88"/>
      <c r="B304" s="49" t="s">
        <v>17</v>
      </c>
      <c r="C304" s="43">
        <f t="shared" si="121"/>
        <v>0</v>
      </c>
      <c r="D304" s="43">
        <v>0</v>
      </c>
      <c r="E304" s="43">
        <v>0</v>
      </c>
      <c r="F304" s="43">
        <v>0</v>
      </c>
      <c r="G304" s="43">
        <v>0</v>
      </c>
      <c r="H304" s="43">
        <v>0</v>
      </c>
      <c r="I304" s="43">
        <v>0</v>
      </c>
      <c r="J304" s="36"/>
      <c r="K304" s="36"/>
    </row>
    <row r="305" spans="1:11" ht="94.5" hidden="1">
      <c r="A305" s="88"/>
      <c r="B305" s="47" t="s">
        <v>160</v>
      </c>
      <c r="C305" s="43">
        <f t="shared" si="121"/>
        <v>0</v>
      </c>
      <c r="D305" s="43">
        <f t="shared" ref="D305:I305" si="126">D306+D307</f>
        <v>0</v>
      </c>
      <c r="E305" s="43">
        <f t="shared" si="126"/>
        <v>0</v>
      </c>
      <c r="F305" s="43">
        <f t="shared" si="126"/>
        <v>0</v>
      </c>
      <c r="G305" s="43">
        <f t="shared" si="126"/>
        <v>0</v>
      </c>
      <c r="H305" s="43">
        <f t="shared" si="126"/>
        <v>0</v>
      </c>
      <c r="I305" s="43">
        <f t="shared" si="126"/>
        <v>0</v>
      </c>
      <c r="J305" s="36">
        <v>79</v>
      </c>
      <c r="K305" s="46" t="s">
        <v>26</v>
      </c>
    </row>
    <row r="306" spans="1:11" ht="15.75" hidden="1">
      <c r="A306" s="88"/>
      <c r="B306" s="35" t="s">
        <v>16</v>
      </c>
      <c r="C306" s="43">
        <f t="shared" si="121"/>
        <v>0</v>
      </c>
      <c r="D306" s="43">
        <v>0</v>
      </c>
      <c r="E306" s="43">
        <v>0</v>
      </c>
      <c r="F306" s="43">
        <v>0</v>
      </c>
      <c r="G306" s="43">
        <v>0</v>
      </c>
      <c r="H306" s="43">
        <v>0</v>
      </c>
      <c r="I306" s="43">
        <v>0</v>
      </c>
      <c r="J306" s="36"/>
      <c r="K306" s="36"/>
    </row>
    <row r="307" spans="1:11" ht="15.75" hidden="1">
      <c r="A307" s="88"/>
      <c r="B307" s="49" t="s">
        <v>17</v>
      </c>
      <c r="C307" s="43">
        <f t="shared" si="121"/>
        <v>0</v>
      </c>
      <c r="D307" s="43">
        <v>0</v>
      </c>
      <c r="E307" s="43">
        <v>0</v>
      </c>
      <c r="F307" s="43">
        <v>0</v>
      </c>
      <c r="G307" s="43">
        <v>0</v>
      </c>
      <c r="H307" s="43">
        <v>0</v>
      </c>
      <c r="I307" s="43">
        <v>0</v>
      </c>
      <c r="J307" s="36"/>
      <c r="K307" s="36"/>
    </row>
    <row r="308" spans="1:11" ht="110.25" hidden="1">
      <c r="A308" s="88"/>
      <c r="B308" s="47" t="s">
        <v>161</v>
      </c>
      <c r="C308" s="43">
        <f t="shared" si="121"/>
        <v>6675000</v>
      </c>
      <c r="D308" s="43">
        <f t="shared" ref="D308:I308" si="127">D309+D310</f>
        <v>0</v>
      </c>
      <c r="E308" s="43">
        <f t="shared" si="127"/>
        <v>0</v>
      </c>
      <c r="F308" s="43">
        <f t="shared" si="127"/>
        <v>0</v>
      </c>
      <c r="G308" s="43">
        <f t="shared" si="127"/>
        <v>2225000</v>
      </c>
      <c r="H308" s="43">
        <f t="shared" si="127"/>
        <v>2225000</v>
      </c>
      <c r="I308" s="43">
        <f t="shared" si="127"/>
        <v>2225000</v>
      </c>
      <c r="J308" s="36">
        <v>79</v>
      </c>
      <c r="K308" s="46" t="s">
        <v>26</v>
      </c>
    </row>
    <row r="309" spans="1:11" ht="15.75" hidden="1">
      <c r="A309" s="88"/>
      <c r="B309" s="35" t="s">
        <v>16</v>
      </c>
      <c r="C309" s="43">
        <f t="shared" si="121"/>
        <v>0</v>
      </c>
      <c r="D309" s="43">
        <v>0</v>
      </c>
      <c r="E309" s="43">
        <v>0</v>
      </c>
      <c r="F309" s="43">
        <v>0</v>
      </c>
      <c r="G309" s="43">
        <v>0</v>
      </c>
      <c r="H309" s="43">
        <v>0</v>
      </c>
      <c r="I309" s="43">
        <v>0</v>
      </c>
      <c r="J309" s="36"/>
      <c r="K309" s="36"/>
    </row>
    <row r="310" spans="1:11" ht="15.75" hidden="1">
      <c r="A310" s="88"/>
      <c r="B310" s="49" t="s">
        <v>17</v>
      </c>
      <c r="C310" s="43">
        <f t="shared" si="121"/>
        <v>6675000</v>
      </c>
      <c r="D310" s="43">
        <v>0</v>
      </c>
      <c r="E310" s="43">
        <v>0</v>
      </c>
      <c r="F310" s="43">
        <v>0</v>
      </c>
      <c r="G310" s="43">
        <v>2225000</v>
      </c>
      <c r="H310" s="43">
        <v>2225000</v>
      </c>
      <c r="I310" s="43">
        <v>2225000</v>
      </c>
      <c r="J310" s="36"/>
      <c r="K310" s="36"/>
    </row>
    <row r="311" spans="1:11" ht="78.75" hidden="1">
      <c r="A311" s="88"/>
      <c r="B311" s="47" t="s">
        <v>162</v>
      </c>
      <c r="C311" s="43">
        <f t="shared" si="121"/>
        <v>0</v>
      </c>
      <c r="D311" s="43">
        <f t="shared" ref="D311:I311" si="128">D312+D313</f>
        <v>0</v>
      </c>
      <c r="E311" s="43">
        <f t="shared" si="128"/>
        <v>0</v>
      </c>
      <c r="F311" s="43">
        <f t="shared" si="128"/>
        <v>0</v>
      </c>
      <c r="G311" s="43">
        <f t="shared" si="128"/>
        <v>0</v>
      </c>
      <c r="H311" s="43">
        <f t="shared" si="128"/>
        <v>0</v>
      </c>
      <c r="I311" s="43">
        <f t="shared" si="128"/>
        <v>0</v>
      </c>
      <c r="J311" s="36">
        <v>79</v>
      </c>
      <c r="K311" s="46" t="s">
        <v>26</v>
      </c>
    </row>
    <row r="312" spans="1:11" ht="15.75" hidden="1">
      <c r="A312" s="88"/>
      <c r="B312" s="35" t="s">
        <v>16</v>
      </c>
      <c r="C312" s="43">
        <f t="shared" si="121"/>
        <v>0</v>
      </c>
      <c r="D312" s="43">
        <v>0</v>
      </c>
      <c r="E312" s="43">
        <v>0</v>
      </c>
      <c r="F312" s="43">
        <v>0</v>
      </c>
      <c r="G312" s="43">
        <v>0</v>
      </c>
      <c r="H312" s="43">
        <v>0</v>
      </c>
      <c r="I312" s="43">
        <v>0</v>
      </c>
      <c r="J312" s="36"/>
      <c r="K312" s="36"/>
    </row>
    <row r="313" spans="1:11" ht="15.75" hidden="1">
      <c r="A313" s="88"/>
      <c r="B313" s="49" t="s">
        <v>17</v>
      </c>
      <c r="C313" s="43">
        <f t="shared" si="121"/>
        <v>0</v>
      </c>
      <c r="D313" s="43">
        <v>0</v>
      </c>
      <c r="E313" s="43">
        <v>0</v>
      </c>
      <c r="F313" s="43">
        <v>0</v>
      </c>
      <c r="G313" s="43">
        <v>0</v>
      </c>
      <c r="H313" s="43">
        <v>0</v>
      </c>
      <c r="I313" s="43">
        <v>0</v>
      </c>
      <c r="J313" s="36"/>
      <c r="K313" s="36"/>
    </row>
    <row r="314" spans="1:11" ht="15.75">
      <c r="A314" s="88">
        <v>266</v>
      </c>
      <c r="B314" s="101" t="s">
        <v>23</v>
      </c>
      <c r="C314" s="101"/>
      <c r="D314" s="101"/>
      <c r="E314" s="101"/>
      <c r="F314" s="101"/>
      <c r="G314" s="101"/>
      <c r="H314" s="101"/>
      <c r="I314" s="101"/>
      <c r="J314" s="101"/>
      <c r="K314" s="101"/>
    </row>
    <row r="315" spans="1:11" ht="36.75" customHeight="1">
      <c r="A315" s="88">
        <v>267</v>
      </c>
      <c r="B315" s="47" t="s">
        <v>163</v>
      </c>
      <c r="C315" s="43">
        <f t="shared" ref="C315:C335" si="129">SUM(D315:I315)</f>
        <v>373738.74</v>
      </c>
      <c r="D315" s="43">
        <f t="shared" ref="D315:I315" si="130">D316+D317</f>
        <v>373738.74</v>
      </c>
      <c r="E315" s="43">
        <f t="shared" si="130"/>
        <v>0</v>
      </c>
      <c r="F315" s="43">
        <f t="shared" si="130"/>
        <v>0</v>
      </c>
      <c r="G315" s="43">
        <f t="shared" si="130"/>
        <v>0</v>
      </c>
      <c r="H315" s="43">
        <f t="shared" si="130"/>
        <v>0</v>
      </c>
      <c r="I315" s="43">
        <f t="shared" si="130"/>
        <v>0</v>
      </c>
      <c r="J315" s="36"/>
      <c r="K315" s="36"/>
    </row>
    <row r="316" spans="1:11" ht="15.75">
      <c r="A316" s="88">
        <v>268</v>
      </c>
      <c r="B316" s="35" t="s">
        <v>16</v>
      </c>
      <c r="C316" s="43">
        <f t="shared" si="129"/>
        <v>0</v>
      </c>
      <c r="D316" s="43">
        <f t="shared" ref="D316:I317" si="131">D319+D322+D331+D325+D328+D334</f>
        <v>0</v>
      </c>
      <c r="E316" s="43">
        <f t="shared" si="131"/>
        <v>0</v>
      </c>
      <c r="F316" s="43">
        <f t="shared" si="131"/>
        <v>0</v>
      </c>
      <c r="G316" s="43">
        <f t="shared" si="131"/>
        <v>0</v>
      </c>
      <c r="H316" s="43">
        <f t="shared" si="131"/>
        <v>0</v>
      </c>
      <c r="I316" s="43">
        <f t="shared" si="131"/>
        <v>0</v>
      </c>
      <c r="J316" s="36"/>
      <c r="K316" s="36"/>
    </row>
    <row r="317" spans="1:11" ht="15.75">
      <c r="A317" s="88">
        <v>269</v>
      </c>
      <c r="B317" s="49" t="s">
        <v>17</v>
      </c>
      <c r="C317" s="43">
        <f t="shared" si="129"/>
        <v>373738.74</v>
      </c>
      <c r="D317" s="43">
        <f>D320+D323+D332+D326+D329+D335+D338</f>
        <v>373738.74</v>
      </c>
      <c r="E317" s="43">
        <f t="shared" si="131"/>
        <v>0</v>
      </c>
      <c r="F317" s="43">
        <f>F320+F323+F332+F326+F329+F335</f>
        <v>0</v>
      </c>
      <c r="G317" s="43">
        <f t="shared" si="131"/>
        <v>0</v>
      </c>
      <c r="H317" s="43">
        <f t="shared" si="131"/>
        <v>0</v>
      </c>
      <c r="I317" s="43">
        <f t="shared" si="131"/>
        <v>0</v>
      </c>
      <c r="J317" s="36"/>
      <c r="K317" s="36"/>
    </row>
    <row r="318" spans="1:11" ht="159.75" customHeight="1">
      <c r="A318" s="88">
        <v>270</v>
      </c>
      <c r="B318" s="47" t="s">
        <v>164</v>
      </c>
      <c r="C318" s="72" t="s">
        <v>59</v>
      </c>
      <c r="D318" s="43">
        <f t="shared" ref="D318:I318" si="132">D319+D320</f>
        <v>0</v>
      </c>
      <c r="E318" s="43">
        <f t="shared" si="132"/>
        <v>0</v>
      </c>
      <c r="F318" s="43">
        <f t="shared" si="132"/>
        <v>0</v>
      </c>
      <c r="G318" s="43">
        <f t="shared" si="132"/>
        <v>0</v>
      </c>
      <c r="H318" s="43">
        <f t="shared" si="132"/>
        <v>0</v>
      </c>
      <c r="I318" s="43">
        <f t="shared" si="132"/>
        <v>0</v>
      </c>
      <c r="J318" s="36">
        <v>88</v>
      </c>
      <c r="K318" s="46" t="s">
        <v>26</v>
      </c>
    </row>
    <row r="319" spans="1:11" ht="15.75">
      <c r="A319" s="88">
        <v>271</v>
      </c>
      <c r="B319" s="35" t="s">
        <v>16</v>
      </c>
      <c r="C319" s="43">
        <f t="shared" si="129"/>
        <v>0</v>
      </c>
      <c r="D319" s="43">
        <v>0</v>
      </c>
      <c r="E319" s="43">
        <v>0</v>
      </c>
      <c r="F319" s="43">
        <v>0</v>
      </c>
      <c r="G319" s="43">
        <v>0</v>
      </c>
      <c r="H319" s="43">
        <v>0</v>
      </c>
      <c r="I319" s="43">
        <v>0</v>
      </c>
      <c r="J319" s="36"/>
      <c r="K319" s="36"/>
    </row>
    <row r="320" spans="1:11" ht="15.75">
      <c r="A320" s="88">
        <v>272</v>
      </c>
      <c r="B320" s="49" t="s">
        <v>17</v>
      </c>
      <c r="C320" s="43">
        <f t="shared" si="129"/>
        <v>0</v>
      </c>
      <c r="D320" s="43">
        <v>0</v>
      </c>
      <c r="E320" s="43">
        <v>0</v>
      </c>
      <c r="F320" s="43">
        <v>0</v>
      </c>
      <c r="G320" s="43">
        <v>0</v>
      </c>
      <c r="H320" s="43">
        <v>0</v>
      </c>
      <c r="I320" s="43">
        <v>0</v>
      </c>
      <c r="J320" s="36"/>
      <c r="K320" s="36"/>
    </row>
    <row r="321" spans="1:11" ht="116.25" customHeight="1">
      <c r="A321" s="88">
        <v>273</v>
      </c>
      <c r="B321" s="47" t="s">
        <v>165</v>
      </c>
      <c r="C321" s="72" t="s">
        <v>59</v>
      </c>
      <c r="D321" s="43">
        <f t="shared" ref="D321:I321" si="133">D322+D323</f>
        <v>0</v>
      </c>
      <c r="E321" s="43">
        <f t="shared" si="133"/>
        <v>0</v>
      </c>
      <c r="F321" s="43">
        <f t="shared" si="133"/>
        <v>0</v>
      </c>
      <c r="G321" s="43">
        <f t="shared" si="133"/>
        <v>0</v>
      </c>
      <c r="H321" s="43">
        <f t="shared" si="133"/>
        <v>0</v>
      </c>
      <c r="I321" s="43">
        <f t="shared" si="133"/>
        <v>0</v>
      </c>
      <c r="J321" s="36">
        <v>88</v>
      </c>
      <c r="K321" s="46" t="s">
        <v>26</v>
      </c>
    </row>
    <row r="322" spans="1:11" ht="15.75">
      <c r="A322" s="88">
        <v>274</v>
      </c>
      <c r="B322" s="35" t="s">
        <v>16</v>
      </c>
      <c r="C322" s="43">
        <f t="shared" si="129"/>
        <v>0</v>
      </c>
      <c r="D322" s="43">
        <v>0</v>
      </c>
      <c r="E322" s="43">
        <v>0</v>
      </c>
      <c r="F322" s="43">
        <v>0</v>
      </c>
      <c r="G322" s="43">
        <v>0</v>
      </c>
      <c r="H322" s="43">
        <v>0</v>
      </c>
      <c r="I322" s="43">
        <v>0</v>
      </c>
      <c r="J322" s="36"/>
      <c r="K322" s="36"/>
    </row>
    <row r="323" spans="1:11" ht="15.75">
      <c r="A323" s="88">
        <v>275</v>
      </c>
      <c r="B323" s="49" t="s">
        <v>17</v>
      </c>
      <c r="C323" s="43">
        <f t="shared" si="129"/>
        <v>0</v>
      </c>
      <c r="D323" s="43">
        <v>0</v>
      </c>
      <c r="E323" s="43">
        <v>0</v>
      </c>
      <c r="F323" s="43">
        <v>0</v>
      </c>
      <c r="G323" s="43">
        <v>0</v>
      </c>
      <c r="H323" s="43">
        <v>0</v>
      </c>
      <c r="I323" s="43">
        <v>0</v>
      </c>
      <c r="J323" s="36"/>
      <c r="K323" s="36"/>
    </row>
    <row r="324" spans="1:11" ht="207.75" customHeight="1">
      <c r="A324" s="88">
        <v>276</v>
      </c>
      <c r="B324" s="47" t="s">
        <v>166</v>
      </c>
      <c r="C324" s="43">
        <f t="shared" si="129"/>
        <v>0</v>
      </c>
      <c r="D324" s="43">
        <f t="shared" ref="D324:I324" si="134">D325+D326</f>
        <v>0</v>
      </c>
      <c r="E324" s="43">
        <f t="shared" si="134"/>
        <v>0</v>
      </c>
      <c r="F324" s="43">
        <f t="shared" si="134"/>
        <v>0</v>
      </c>
      <c r="G324" s="43">
        <f t="shared" si="134"/>
        <v>0</v>
      </c>
      <c r="H324" s="43">
        <f t="shared" si="134"/>
        <v>0</v>
      </c>
      <c r="I324" s="43">
        <f t="shared" si="134"/>
        <v>0</v>
      </c>
      <c r="J324" s="36">
        <v>88</v>
      </c>
      <c r="K324" s="46" t="s">
        <v>26</v>
      </c>
    </row>
    <row r="325" spans="1:11" ht="15.75">
      <c r="A325" s="88">
        <v>277</v>
      </c>
      <c r="B325" s="35" t="s">
        <v>16</v>
      </c>
      <c r="C325" s="43">
        <f t="shared" si="129"/>
        <v>0</v>
      </c>
      <c r="D325" s="43">
        <v>0</v>
      </c>
      <c r="E325" s="43">
        <v>0</v>
      </c>
      <c r="F325" s="43">
        <v>0</v>
      </c>
      <c r="G325" s="43">
        <v>0</v>
      </c>
      <c r="H325" s="43">
        <v>0</v>
      </c>
      <c r="I325" s="43">
        <v>0</v>
      </c>
      <c r="J325" s="36"/>
      <c r="K325" s="36"/>
    </row>
    <row r="326" spans="1:11" ht="15.75">
      <c r="A326" s="88">
        <v>278</v>
      </c>
      <c r="B326" s="49" t="s">
        <v>17</v>
      </c>
      <c r="C326" s="43">
        <f t="shared" si="129"/>
        <v>0</v>
      </c>
      <c r="D326" s="43">
        <v>0</v>
      </c>
      <c r="E326" s="43">
        <v>0</v>
      </c>
      <c r="F326" s="43">
        <v>0</v>
      </c>
      <c r="G326" s="43">
        <v>0</v>
      </c>
      <c r="H326" s="43">
        <v>0</v>
      </c>
      <c r="I326" s="43">
        <v>0</v>
      </c>
      <c r="J326" s="36"/>
      <c r="K326" s="36"/>
    </row>
    <row r="327" spans="1:11" ht="80.25" customHeight="1">
      <c r="A327" s="88">
        <v>279</v>
      </c>
      <c r="B327" s="47" t="s">
        <v>167</v>
      </c>
      <c r="C327" s="72" t="s">
        <v>59</v>
      </c>
      <c r="D327" s="43">
        <f t="shared" ref="D327:I327" si="135">D328+D329</f>
        <v>0</v>
      </c>
      <c r="E327" s="43">
        <f t="shared" si="135"/>
        <v>0</v>
      </c>
      <c r="F327" s="43">
        <f t="shared" si="135"/>
        <v>0</v>
      </c>
      <c r="G327" s="43">
        <f t="shared" si="135"/>
        <v>0</v>
      </c>
      <c r="H327" s="43">
        <f t="shared" si="135"/>
        <v>0</v>
      </c>
      <c r="I327" s="43">
        <f t="shared" si="135"/>
        <v>0</v>
      </c>
      <c r="J327" s="36">
        <v>88</v>
      </c>
      <c r="K327" s="46" t="s">
        <v>26</v>
      </c>
    </row>
    <row r="328" spans="1:11" ht="15.75">
      <c r="A328" s="88">
        <v>280</v>
      </c>
      <c r="B328" s="35" t="s">
        <v>16</v>
      </c>
      <c r="C328" s="43">
        <f t="shared" si="129"/>
        <v>0</v>
      </c>
      <c r="D328" s="43">
        <v>0</v>
      </c>
      <c r="E328" s="43">
        <v>0</v>
      </c>
      <c r="F328" s="43">
        <v>0</v>
      </c>
      <c r="G328" s="43">
        <v>0</v>
      </c>
      <c r="H328" s="43">
        <v>0</v>
      </c>
      <c r="I328" s="43">
        <v>0</v>
      </c>
      <c r="J328" s="36"/>
      <c r="K328" s="36"/>
    </row>
    <row r="329" spans="1:11" ht="15.75">
      <c r="A329" s="88">
        <v>281</v>
      </c>
      <c r="B329" s="49" t="s">
        <v>17</v>
      </c>
      <c r="C329" s="43">
        <f t="shared" si="129"/>
        <v>0</v>
      </c>
      <c r="D329" s="43">
        <v>0</v>
      </c>
      <c r="E329" s="43">
        <v>0</v>
      </c>
      <c r="F329" s="43">
        <v>0</v>
      </c>
      <c r="G329" s="43">
        <v>0</v>
      </c>
      <c r="H329" s="43">
        <v>0</v>
      </c>
      <c r="I329" s="43">
        <v>0</v>
      </c>
      <c r="J329" s="36"/>
      <c r="K329" s="36"/>
    </row>
    <row r="330" spans="1:11" ht="210" hidden="1" customHeight="1">
      <c r="A330" s="93"/>
      <c r="B330" s="81" t="s">
        <v>168</v>
      </c>
      <c r="C330" s="82">
        <f t="shared" si="129"/>
        <v>0</v>
      </c>
      <c r="D330" s="82">
        <f t="shared" ref="D330:I330" si="136">D331+D332</f>
        <v>0</v>
      </c>
      <c r="E330" s="82">
        <f t="shared" si="136"/>
        <v>0</v>
      </c>
      <c r="F330" s="82">
        <f t="shared" si="136"/>
        <v>0</v>
      </c>
      <c r="G330" s="82">
        <f t="shared" si="136"/>
        <v>0</v>
      </c>
      <c r="H330" s="82">
        <f t="shared" si="136"/>
        <v>0</v>
      </c>
      <c r="I330" s="82">
        <f t="shared" si="136"/>
        <v>0</v>
      </c>
      <c r="J330" s="74">
        <v>76</v>
      </c>
      <c r="K330" s="85" t="s">
        <v>26</v>
      </c>
    </row>
    <row r="331" spans="1:11" ht="15.75" hidden="1">
      <c r="A331" s="93"/>
      <c r="B331" s="95" t="s">
        <v>16</v>
      </c>
      <c r="C331" s="82">
        <f t="shared" si="129"/>
        <v>0</v>
      </c>
      <c r="D331" s="82">
        <v>0</v>
      </c>
      <c r="E331" s="82">
        <v>0</v>
      </c>
      <c r="F331" s="82">
        <v>0</v>
      </c>
      <c r="G331" s="82">
        <v>0</v>
      </c>
      <c r="H331" s="82">
        <v>0</v>
      </c>
      <c r="I331" s="82">
        <v>0</v>
      </c>
      <c r="J331" s="74"/>
      <c r="K331" s="74"/>
    </row>
    <row r="332" spans="1:11" ht="15.75" hidden="1">
      <c r="A332" s="93"/>
      <c r="B332" s="96" t="s">
        <v>17</v>
      </c>
      <c r="C332" s="82">
        <f t="shared" si="129"/>
        <v>0</v>
      </c>
      <c r="D332" s="82">
        <v>0</v>
      </c>
      <c r="E332" s="82">
        <v>0</v>
      </c>
      <c r="F332" s="82">
        <v>0</v>
      </c>
      <c r="G332" s="82">
        <v>0</v>
      </c>
      <c r="H332" s="82">
        <v>0</v>
      </c>
      <c r="I332" s="82">
        <v>0</v>
      </c>
      <c r="J332" s="74"/>
      <c r="K332" s="74"/>
    </row>
    <row r="333" spans="1:11" ht="81.75" customHeight="1">
      <c r="A333" s="88">
        <v>282</v>
      </c>
      <c r="B333" s="47" t="s">
        <v>169</v>
      </c>
      <c r="C333" s="72" t="s">
        <v>59</v>
      </c>
      <c r="D333" s="43">
        <f t="shared" ref="D333:I333" si="137">D334+D335</f>
        <v>0</v>
      </c>
      <c r="E333" s="43">
        <f t="shared" si="137"/>
        <v>0</v>
      </c>
      <c r="F333" s="43">
        <f t="shared" si="137"/>
        <v>0</v>
      </c>
      <c r="G333" s="43">
        <f t="shared" si="137"/>
        <v>0</v>
      </c>
      <c r="H333" s="43">
        <f t="shared" si="137"/>
        <v>0</v>
      </c>
      <c r="I333" s="43">
        <f t="shared" si="137"/>
        <v>0</v>
      </c>
      <c r="J333" s="36">
        <v>88</v>
      </c>
      <c r="K333" s="46" t="s">
        <v>26</v>
      </c>
    </row>
    <row r="334" spans="1:11" ht="15.75">
      <c r="A334" s="88">
        <v>283</v>
      </c>
      <c r="B334" s="35" t="s">
        <v>16</v>
      </c>
      <c r="C334" s="43">
        <f t="shared" si="129"/>
        <v>0</v>
      </c>
      <c r="D334" s="43">
        <v>0</v>
      </c>
      <c r="E334" s="43">
        <v>0</v>
      </c>
      <c r="F334" s="43">
        <v>0</v>
      </c>
      <c r="G334" s="43">
        <v>0</v>
      </c>
      <c r="H334" s="43">
        <v>0</v>
      </c>
      <c r="I334" s="43">
        <v>0</v>
      </c>
      <c r="J334" s="36"/>
      <c r="K334" s="36"/>
    </row>
    <row r="335" spans="1:11" ht="15.75">
      <c r="A335" s="88">
        <v>284</v>
      </c>
      <c r="B335" s="49" t="s">
        <v>17</v>
      </c>
      <c r="C335" s="43">
        <f t="shared" si="129"/>
        <v>0</v>
      </c>
      <c r="D335" s="43">
        <v>0</v>
      </c>
      <c r="E335" s="43">
        <v>0</v>
      </c>
      <c r="F335" s="43">
        <v>0</v>
      </c>
      <c r="G335" s="43">
        <v>0</v>
      </c>
      <c r="H335" s="43">
        <v>0</v>
      </c>
      <c r="I335" s="43">
        <v>0</v>
      </c>
      <c r="J335" s="36"/>
      <c r="K335" s="36"/>
    </row>
    <row r="336" spans="1:11" ht="81.75" customHeight="1">
      <c r="A336" s="88">
        <v>285</v>
      </c>
      <c r="B336" s="47" t="s">
        <v>170</v>
      </c>
      <c r="C336" s="98">
        <f>C337+C338</f>
        <v>373738.74</v>
      </c>
      <c r="D336" s="43">
        <f t="shared" ref="D336:I336" si="138">D337+D338</f>
        <v>373738.74</v>
      </c>
      <c r="E336" s="43">
        <f t="shared" si="138"/>
        <v>0</v>
      </c>
      <c r="F336" s="43">
        <f t="shared" si="138"/>
        <v>0</v>
      </c>
      <c r="G336" s="43">
        <f t="shared" si="138"/>
        <v>0</v>
      </c>
      <c r="H336" s="43">
        <f t="shared" si="138"/>
        <v>0</v>
      </c>
      <c r="I336" s="43">
        <f t="shared" si="138"/>
        <v>0</v>
      </c>
      <c r="J336" s="36">
        <v>88</v>
      </c>
      <c r="K336" s="46" t="s">
        <v>26</v>
      </c>
    </row>
    <row r="337" spans="1:11" ht="15.75">
      <c r="A337" s="88">
        <v>286</v>
      </c>
      <c r="B337" s="35" t="s">
        <v>16</v>
      </c>
      <c r="C337" s="43">
        <f>SUM(D337:I337)</f>
        <v>0</v>
      </c>
      <c r="D337" s="43">
        <v>0</v>
      </c>
      <c r="E337" s="43">
        <v>0</v>
      </c>
      <c r="F337" s="43">
        <v>0</v>
      </c>
      <c r="G337" s="43">
        <v>0</v>
      </c>
      <c r="H337" s="43">
        <v>0</v>
      </c>
      <c r="I337" s="43">
        <v>0</v>
      </c>
      <c r="J337" s="36"/>
      <c r="K337" s="36"/>
    </row>
    <row r="338" spans="1:11" ht="15.75">
      <c r="A338" s="88">
        <v>287</v>
      </c>
      <c r="B338" s="49" t="s">
        <v>17</v>
      </c>
      <c r="C338" s="43">
        <f>SUM(D338:I338)</f>
        <v>373738.74</v>
      </c>
      <c r="D338" s="43">
        <v>373738.74</v>
      </c>
      <c r="E338" s="43">
        <v>0</v>
      </c>
      <c r="F338" s="43">
        <v>0</v>
      </c>
      <c r="G338" s="43">
        <v>0</v>
      </c>
      <c r="H338" s="43">
        <v>0</v>
      </c>
      <c r="I338" s="43">
        <v>0</v>
      </c>
      <c r="J338" s="36"/>
      <c r="K338" s="36"/>
    </row>
    <row r="339" spans="1:11" ht="15.75">
      <c r="A339" s="33"/>
      <c r="B339" s="4"/>
      <c r="C339" s="8"/>
      <c r="D339" s="8"/>
      <c r="E339" s="8"/>
      <c r="F339" s="8"/>
      <c r="G339" s="8"/>
      <c r="H339" s="8"/>
      <c r="I339" s="8"/>
      <c r="J339" s="9"/>
      <c r="K339" s="9"/>
    </row>
    <row r="340" spans="1:11" ht="15.75">
      <c r="A340" s="33"/>
      <c r="B340" s="4"/>
      <c r="C340" s="8"/>
      <c r="D340" s="8"/>
      <c r="E340" s="8"/>
      <c r="F340" s="8"/>
      <c r="G340" s="8"/>
      <c r="H340" s="8"/>
      <c r="I340" s="8"/>
      <c r="J340" s="9"/>
      <c r="K340" s="9"/>
    </row>
    <row r="341" spans="1:11" ht="15.75">
      <c r="A341" s="33"/>
      <c r="B341" s="4"/>
      <c r="C341" s="8"/>
      <c r="D341" s="8"/>
      <c r="E341" s="8"/>
      <c r="F341" s="8"/>
      <c r="G341" s="8"/>
      <c r="H341" s="8"/>
      <c r="I341" s="8"/>
      <c r="J341" s="9"/>
      <c r="K341" s="9"/>
    </row>
    <row r="342" spans="1:11" ht="15.75">
      <c r="A342" s="7"/>
      <c r="B342" s="7"/>
      <c r="C342" s="8"/>
      <c r="D342" s="8"/>
      <c r="E342" s="8"/>
      <c r="F342" s="8"/>
      <c r="G342" s="8"/>
      <c r="H342" s="8"/>
      <c r="I342" s="8"/>
      <c r="J342" s="9"/>
      <c r="K342" s="9"/>
    </row>
    <row r="343" spans="1:11" ht="15.75">
      <c r="A343" s="7"/>
      <c r="B343" s="7"/>
      <c r="C343" s="8"/>
      <c r="D343" s="8"/>
      <c r="E343" s="8"/>
      <c r="F343" s="8"/>
      <c r="G343" s="8"/>
      <c r="H343" s="8"/>
      <c r="I343" s="8"/>
      <c r="J343" s="9"/>
      <c r="K343" s="9"/>
    </row>
    <row r="344" spans="1:11" ht="15.75">
      <c r="A344" s="7"/>
      <c r="B344" s="7"/>
      <c r="C344" s="8"/>
      <c r="D344" s="8"/>
      <c r="E344" s="8"/>
      <c r="F344" s="8"/>
      <c r="G344" s="8"/>
      <c r="H344" s="8"/>
      <c r="I344" s="8"/>
      <c r="J344" s="9"/>
      <c r="K344" s="9"/>
    </row>
  </sheetData>
  <sheetProtection selectLockedCells="1" selectUnlockedCells="1"/>
  <mergeCells count="36">
    <mergeCell ref="B75:K75"/>
    <mergeCell ref="H1:K1"/>
    <mergeCell ref="A3:K3"/>
    <mergeCell ref="A4:A5"/>
    <mergeCell ref="B4:B5"/>
    <mergeCell ref="C4:I4"/>
    <mergeCell ref="J4:J5"/>
    <mergeCell ref="K4:K5"/>
    <mergeCell ref="B22:J22"/>
    <mergeCell ref="B26:K26"/>
    <mergeCell ref="B63:J63"/>
    <mergeCell ref="B67:K67"/>
    <mergeCell ref="B71:K71"/>
    <mergeCell ref="B82:K82"/>
    <mergeCell ref="B137:K137"/>
    <mergeCell ref="B141:K141"/>
    <mergeCell ref="B145:K145"/>
    <mergeCell ref="B264:K264"/>
    <mergeCell ref="B162:K162"/>
    <mergeCell ref="B166:K166"/>
    <mergeCell ref="B176:K176"/>
    <mergeCell ref="B180:K180"/>
    <mergeCell ref="B194:K194"/>
    <mergeCell ref="B203:K203"/>
    <mergeCell ref="B153:K153"/>
    <mergeCell ref="B287:K287"/>
    <mergeCell ref="B291:K291"/>
    <mergeCell ref="B295:K295"/>
    <mergeCell ref="B197:K197"/>
    <mergeCell ref="B234:K234"/>
    <mergeCell ref="B314:K314"/>
    <mergeCell ref="B208:K208"/>
    <mergeCell ref="B231:K231"/>
    <mergeCell ref="B240:K240"/>
    <mergeCell ref="B244:K244"/>
    <mergeCell ref="B248:K248"/>
  </mergeCells>
  <pageMargins left="0.98425196850393704" right="0.59055118110236227" top="0.78740157480314965" bottom="0.78740157480314965" header="0.51181102362204722" footer="0.51181102362204722"/>
  <pageSetup paperSize="9" scale="70" orientation="landscape" useFirstPageNumber="1" r:id="rId1"/>
  <headerFooter alignWithMargins="0">
    <oddHeader>&amp;C&amp;"Times New Roman,Обычный"&amp;14&amp;P</oddHeader>
  </headerFooter>
  <rowBreaks count="19" manualBreakCount="19">
    <brk id="21" max="16383" man="1"/>
    <brk id="41" max="10" man="1"/>
    <brk id="57" max="10" man="1"/>
    <brk id="74" max="10" man="1"/>
    <brk id="89" max="10" man="1"/>
    <brk id="102" max="10" man="1"/>
    <brk id="110" max="10" man="1"/>
    <brk id="117" max="10" man="1"/>
    <brk id="124" max="10" man="1"/>
    <brk id="136" max="10" man="1"/>
    <brk id="158" max="10" man="1"/>
    <brk id="179" max="10" man="1"/>
    <brk id="191" max="10" man="1"/>
    <brk id="228" min="1" max="10" man="1"/>
    <brk id="239" min="1" max="10" man="1"/>
    <brk id="276" max="10" man="1"/>
    <brk id="286" max="10" man="1"/>
    <brk id="320" min="1" max="10" man="1"/>
    <brk id="3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8"/>
  <sheetViews>
    <sheetView view="pageBreakPreview" topLeftCell="A91" workbookViewId="0">
      <selection activeCell="E126" sqref="E126"/>
    </sheetView>
  </sheetViews>
  <sheetFormatPr defaultColWidth="8.7109375" defaultRowHeight="15"/>
  <cols>
    <col min="1" max="1" width="8.7109375" style="10"/>
    <col min="2" max="2" width="11" style="10" customWidth="1"/>
    <col min="3" max="3" width="12.140625" style="10" customWidth="1"/>
    <col min="4" max="4" width="8.7109375" style="10"/>
    <col min="5" max="5" width="11.85546875" style="10" customWidth="1"/>
    <col min="6" max="6" width="8.7109375" style="10"/>
    <col min="7" max="7" width="12" style="10" customWidth="1"/>
    <col min="8" max="8" width="8.7109375" style="10"/>
    <col min="9" max="9" width="12.5703125" style="10" customWidth="1"/>
    <col min="10" max="10" width="8.7109375" style="10"/>
    <col min="11" max="11" width="13.7109375" style="10" customWidth="1"/>
    <col min="12" max="12" width="8.7109375" style="10"/>
    <col min="13" max="13" width="13.42578125" style="10" customWidth="1"/>
    <col min="14" max="16384" width="8.7109375" style="10"/>
  </cols>
  <sheetData>
    <row r="2" spans="1:13">
      <c r="C2" s="10">
        <v>2015</v>
      </c>
      <c r="E2" s="10">
        <v>2016</v>
      </c>
      <c r="G2" s="10">
        <v>2017</v>
      </c>
      <c r="I2" s="10">
        <v>2018</v>
      </c>
      <c r="K2" s="10">
        <v>2019</v>
      </c>
      <c r="M2" s="10">
        <v>2020</v>
      </c>
    </row>
    <row r="3" spans="1:13">
      <c r="A3" s="10" t="s">
        <v>171</v>
      </c>
      <c r="C3" s="11">
        <v>2500000</v>
      </c>
      <c r="D3" s="11"/>
      <c r="E3" s="11">
        <v>2500000</v>
      </c>
      <c r="F3" s="11"/>
      <c r="G3" s="11">
        <v>2500000</v>
      </c>
      <c r="I3" s="11">
        <v>2500000</v>
      </c>
      <c r="K3" s="11">
        <v>2500000</v>
      </c>
      <c r="M3" s="11">
        <v>2500000</v>
      </c>
    </row>
    <row r="4" spans="1:13">
      <c r="C4" s="11"/>
      <c r="D4" s="11"/>
      <c r="E4" s="11"/>
      <c r="F4" s="11"/>
      <c r="G4" s="11"/>
      <c r="I4" s="11"/>
      <c r="K4" s="11"/>
      <c r="M4" s="11"/>
    </row>
    <row r="5" spans="1:13">
      <c r="C5" s="11">
        <v>500000</v>
      </c>
      <c r="D5" s="11"/>
      <c r="E5" s="12">
        <v>1500000</v>
      </c>
      <c r="F5" s="11"/>
      <c r="G5" s="11">
        <v>500000</v>
      </c>
      <c r="I5" s="11">
        <v>500000</v>
      </c>
      <c r="K5" s="11">
        <v>500000</v>
      </c>
      <c r="M5" s="11">
        <v>500000</v>
      </c>
    </row>
    <row r="6" spans="1:13">
      <c r="C6" s="11"/>
      <c r="D6" s="11"/>
      <c r="E6" s="11"/>
      <c r="F6" s="11"/>
      <c r="G6" s="11"/>
      <c r="I6" s="11"/>
      <c r="K6" s="11"/>
      <c r="M6" s="11"/>
    </row>
    <row r="7" spans="1:13">
      <c r="C7" s="11">
        <v>492500</v>
      </c>
      <c r="D7" s="11"/>
      <c r="E7" s="13">
        <v>517100</v>
      </c>
      <c r="F7" s="11"/>
      <c r="G7" s="11">
        <v>350000</v>
      </c>
      <c r="I7" s="11">
        <v>350000</v>
      </c>
      <c r="K7" s="11">
        <v>350000</v>
      </c>
      <c r="M7" s="11">
        <v>350000</v>
      </c>
    </row>
    <row r="8" spans="1:13">
      <c r="C8" s="11"/>
      <c r="D8" s="11"/>
      <c r="E8" s="13"/>
      <c r="F8" s="11"/>
      <c r="G8" s="11"/>
      <c r="I8" s="11"/>
      <c r="K8" s="11"/>
      <c r="M8" s="11"/>
    </row>
    <row r="9" spans="1:13">
      <c r="C9" s="11">
        <v>385352</v>
      </c>
      <c r="D9" s="11"/>
      <c r="E9" s="13">
        <v>430000</v>
      </c>
      <c r="F9" s="11"/>
      <c r="G9" s="11">
        <v>430000</v>
      </c>
      <c r="I9" s="11">
        <v>430000</v>
      </c>
      <c r="K9" s="11">
        <v>430000</v>
      </c>
      <c r="M9" s="11">
        <v>430000</v>
      </c>
    </row>
    <row r="10" spans="1:13">
      <c r="C10" s="11"/>
      <c r="D10" s="11"/>
      <c r="E10" s="13"/>
      <c r="F10" s="11"/>
      <c r="G10" s="11"/>
      <c r="I10" s="11"/>
      <c r="K10" s="11"/>
      <c r="M10" s="11"/>
    </row>
    <row r="11" spans="1:13">
      <c r="C11" s="11">
        <v>300000</v>
      </c>
      <c r="D11" s="11"/>
      <c r="E11" s="13">
        <v>553900</v>
      </c>
      <c r="F11" s="11"/>
      <c r="G11" s="11">
        <v>300000</v>
      </c>
      <c r="I11" s="11">
        <v>300000</v>
      </c>
      <c r="K11" s="11">
        <v>300000</v>
      </c>
      <c r="M11" s="11">
        <v>300000</v>
      </c>
    </row>
    <row r="12" spans="1:13">
      <c r="C12" s="11"/>
      <c r="D12" s="11"/>
      <c r="E12" s="13"/>
      <c r="F12" s="11"/>
      <c r="G12" s="11"/>
      <c r="I12" s="11"/>
      <c r="K12" s="11"/>
      <c r="M12" s="11"/>
    </row>
    <row r="13" spans="1:13">
      <c r="C13" s="11">
        <v>495184.34</v>
      </c>
      <c r="D13" s="11"/>
      <c r="E13" s="13">
        <v>856300</v>
      </c>
      <c r="F13" s="11"/>
      <c r="G13" s="11">
        <v>450000</v>
      </c>
      <c r="I13" s="11">
        <v>450000</v>
      </c>
      <c r="K13" s="11">
        <v>450000</v>
      </c>
      <c r="M13" s="11">
        <v>450000</v>
      </c>
    </row>
    <row r="14" spans="1:13">
      <c r="C14" s="11"/>
      <c r="D14" s="11"/>
      <c r="E14" s="13"/>
      <c r="F14" s="11"/>
      <c r="G14" s="11"/>
      <c r="I14" s="11"/>
      <c r="K14" s="11"/>
      <c r="M14" s="11"/>
    </row>
    <row r="15" spans="1:13">
      <c r="C15" s="11">
        <v>664038</v>
      </c>
      <c r="D15" s="11"/>
      <c r="E15" s="13">
        <v>953880</v>
      </c>
      <c r="F15" s="11"/>
      <c r="G15" s="11">
        <v>780262</v>
      </c>
      <c r="I15" s="11">
        <v>780262</v>
      </c>
      <c r="K15" s="11">
        <v>780262</v>
      </c>
      <c r="M15" s="11">
        <v>780262</v>
      </c>
    </row>
    <row r="16" spans="1:13">
      <c r="C16" s="11"/>
      <c r="D16" s="11"/>
      <c r="E16" s="13"/>
      <c r="F16" s="11"/>
      <c r="G16" s="11"/>
      <c r="I16" s="11"/>
      <c r="K16" s="11"/>
      <c r="M16" s="11"/>
    </row>
    <row r="17" spans="1:13">
      <c r="C17" s="11">
        <v>30500</v>
      </c>
      <c r="D17" s="11"/>
      <c r="E17" s="13">
        <v>32025</v>
      </c>
      <c r="F17" s="11"/>
      <c r="G17" s="11">
        <v>33626</v>
      </c>
      <c r="I17" s="11">
        <v>33626</v>
      </c>
      <c r="K17" s="11">
        <v>33626</v>
      </c>
      <c r="M17" s="11">
        <v>33626</v>
      </c>
    </row>
    <row r="18" spans="1:13">
      <c r="C18" s="11"/>
      <c r="D18" s="11"/>
      <c r="E18" s="13"/>
      <c r="F18" s="11"/>
      <c r="G18" s="11"/>
      <c r="I18" s="11"/>
      <c r="K18" s="11"/>
      <c r="M18" s="11"/>
    </row>
    <row r="19" spans="1:13">
      <c r="C19" s="12">
        <v>62750</v>
      </c>
      <c r="D19" s="11"/>
      <c r="E19" s="13">
        <v>0</v>
      </c>
      <c r="F19" s="11"/>
      <c r="G19" s="11">
        <v>0</v>
      </c>
      <c r="I19" s="11">
        <v>0</v>
      </c>
      <c r="K19" s="11">
        <v>0</v>
      </c>
      <c r="M19" s="11">
        <v>0</v>
      </c>
    </row>
    <row r="20" spans="1:13">
      <c r="C20" s="11"/>
      <c r="D20" s="11"/>
      <c r="E20" s="11"/>
      <c r="F20" s="11"/>
      <c r="G20" s="11"/>
      <c r="I20" s="11"/>
      <c r="K20" s="11"/>
      <c r="M20" s="11"/>
    </row>
    <row r="21" spans="1:13">
      <c r="C21" s="11">
        <v>135517</v>
      </c>
      <c r="D21" s="11"/>
      <c r="E21" s="11"/>
      <c r="F21" s="11"/>
      <c r="G21" s="11"/>
      <c r="I21" s="11"/>
      <c r="K21" s="11"/>
      <c r="M21" s="11"/>
    </row>
    <row r="22" spans="1:13">
      <c r="C22" s="11"/>
      <c r="D22" s="11"/>
      <c r="E22" s="11"/>
      <c r="F22" s="11"/>
      <c r="G22" s="11"/>
      <c r="I22" s="11"/>
      <c r="K22" s="11"/>
      <c r="M22" s="11"/>
    </row>
    <row r="23" spans="1:13">
      <c r="C23" s="11"/>
      <c r="D23" s="11"/>
      <c r="E23" s="11"/>
      <c r="F23" s="11"/>
      <c r="G23" s="11"/>
      <c r="I23" s="11"/>
      <c r="K23" s="11"/>
      <c r="M23" s="11"/>
    </row>
    <row r="24" spans="1:13">
      <c r="A24" s="14" t="s">
        <v>172</v>
      </c>
      <c r="B24" s="14"/>
      <c r="C24" s="15">
        <f>SUM(C3:C21)</f>
        <v>5565841.3399999999</v>
      </c>
      <c r="D24" s="15"/>
      <c r="E24" s="15">
        <f>SUM(E3:E21)</f>
        <v>7343205</v>
      </c>
      <c r="F24" s="15"/>
      <c r="G24" s="15">
        <f>SUM(G3:G21)</f>
        <v>5343888</v>
      </c>
      <c r="H24" s="16"/>
      <c r="I24" s="15">
        <f>SUM(I3:I21)</f>
        <v>5343888</v>
      </c>
      <c r="J24" s="16"/>
      <c r="K24" s="15">
        <f>SUM(K3:K21)</f>
        <v>5343888</v>
      </c>
      <c r="L24" s="16"/>
      <c r="M24" s="15">
        <f>SUM(M3:M21)</f>
        <v>5343888</v>
      </c>
    </row>
    <row r="25" spans="1:13">
      <c r="C25" s="11"/>
      <c r="D25" s="11"/>
      <c r="E25" s="11"/>
      <c r="F25" s="11"/>
      <c r="G25" s="11"/>
    </row>
    <row r="26" spans="1:13">
      <c r="C26" s="11"/>
      <c r="D26" s="11"/>
      <c r="E26" s="11"/>
      <c r="F26" s="11"/>
      <c r="G26" s="11"/>
    </row>
    <row r="27" spans="1:13">
      <c r="A27" s="10" t="s">
        <v>173</v>
      </c>
      <c r="C27" s="11">
        <v>1971613.06</v>
      </c>
      <c r="D27" s="11"/>
      <c r="E27" s="11"/>
      <c r="F27" s="11"/>
      <c r="G27" s="11"/>
    </row>
    <row r="28" spans="1:13">
      <c r="C28" s="11"/>
      <c r="D28" s="11"/>
      <c r="E28" s="11"/>
      <c r="F28" s="11"/>
      <c r="G28" s="11"/>
    </row>
    <row r="29" spans="1:13">
      <c r="C29" s="13">
        <v>558465.6</v>
      </c>
      <c r="D29" s="11"/>
      <c r="E29" s="11"/>
      <c r="F29" s="11"/>
      <c r="G29" s="11"/>
    </row>
    <row r="30" spans="1:13">
      <c r="C30" s="11"/>
      <c r="D30" s="11"/>
      <c r="E30" s="11"/>
      <c r="F30" s="11"/>
      <c r="G30" s="11"/>
    </row>
    <row r="31" spans="1:13">
      <c r="C31" s="11">
        <v>4929548.34</v>
      </c>
      <c r="D31" s="11"/>
      <c r="E31" s="11"/>
      <c r="F31" s="11"/>
      <c r="G31" s="11"/>
    </row>
    <row r="32" spans="1:13">
      <c r="C32" s="11"/>
      <c r="D32" s="11"/>
      <c r="E32" s="11"/>
      <c r="F32" s="11"/>
      <c r="G32" s="11"/>
    </row>
    <row r="33" spans="3:7">
      <c r="C33" s="11"/>
      <c r="D33" s="11"/>
      <c r="E33" s="11">
        <v>30306</v>
      </c>
      <c r="F33" s="11"/>
      <c r="G33" s="11">
        <v>30306</v>
      </c>
    </row>
    <row r="34" spans="3:7">
      <c r="C34" s="11"/>
      <c r="D34" s="11"/>
      <c r="E34" s="11"/>
      <c r="F34" s="11"/>
      <c r="G34" s="11"/>
    </row>
    <row r="35" spans="3:7">
      <c r="C35" s="11"/>
      <c r="D35" s="11"/>
      <c r="E35" s="11">
        <v>2947555</v>
      </c>
      <c r="F35" s="11"/>
      <c r="G35" s="11">
        <v>2947555</v>
      </c>
    </row>
    <row r="36" spans="3:7">
      <c r="C36" s="11"/>
      <c r="D36" s="11"/>
      <c r="E36" s="11"/>
      <c r="F36" s="11"/>
      <c r="G36" s="11"/>
    </row>
    <row r="37" spans="3:7">
      <c r="C37" s="11"/>
      <c r="D37" s="11"/>
      <c r="E37" s="11">
        <v>60568</v>
      </c>
      <c r="F37" s="11"/>
      <c r="G37" s="11">
        <v>60568</v>
      </c>
    </row>
    <row r="38" spans="3:7">
      <c r="C38" s="11"/>
      <c r="D38" s="11"/>
      <c r="E38" s="11">
        <v>2146580</v>
      </c>
      <c r="F38" s="11"/>
      <c r="G38" s="11">
        <v>2309390</v>
      </c>
    </row>
    <row r="39" spans="3:7">
      <c r="C39" s="11"/>
      <c r="D39" s="11"/>
      <c r="E39" s="11">
        <v>0</v>
      </c>
      <c r="F39" s="11"/>
      <c r="G39" s="11"/>
    </row>
    <row r="40" spans="3:7">
      <c r="C40" s="11"/>
      <c r="D40" s="11"/>
      <c r="E40" s="11"/>
      <c r="F40" s="11"/>
      <c r="G40" s="11"/>
    </row>
    <row r="41" spans="3:7">
      <c r="C41" s="11">
        <v>89322</v>
      </c>
      <c r="D41" s="11"/>
      <c r="E41" s="11">
        <v>95575</v>
      </c>
      <c r="F41" s="11"/>
      <c r="G41" s="11">
        <v>102265</v>
      </c>
    </row>
    <row r="42" spans="3:7">
      <c r="C42" s="11"/>
      <c r="D42" s="11"/>
      <c r="E42" s="11"/>
      <c r="F42" s="11"/>
      <c r="G42" s="11"/>
    </row>
    <row r="43" spans="3:7">
      <c r="C43" s="11">
        <v>8000000</v>
      </c>
      <c r="D43" s="11"/>
      <c r="E43" s="11">
        <v>8000000</v>
      </c>
      <c r="F43" s="11"/>
      <c r="G43" s="11">
        <v>8000000</v>
      </c>
    </row>
    <row r="44" spans="3:7">
      <c r="C44" s="11"/>
      <c r="D44" s="11"/>
      <c r="E44" s="11"/>
      <c r="F44" s="11"/>
      <c r="G44" s="11"/>
    </row>
    <row r="45" spans="3:7">
      <c r="C45" s="11">
        <v>3047291</v>
      </c>
      <c r="D45" s="11"/>
      <c r="E45" s="11">
        <v>3047291</v>
      </c>
      <c r="F45" s="11"/>
      <c r="G45" s="11">
        <v>3047291</v>
      </c>
    </row>
    <row r="46" spans="3:7">
      <c r="C46" s="11"/>
      <c r="D46" s="11"/>
      <c r="E46" s="11"/>
      <c r="F46" s="11"/>
      <c r="G46" s="11"/>
    </row>
    <row r="47" spans="3:7">
      <c r="C47" s="11">
        <v>856760</v>
      </c>
      <c r="D47" s="11"/>
      <c r="E47" s="11">
        <v>900000</v>
      </c>
      <c r="F47" s="11"/>
      <c r="G47" s="11">
        <v>780167</v>
      </c>
    </row>
    <row r="48" spans="3:7">
      <c r="C48" s="11"/>
      <c r="D48" s="11"/>
      <c r="E48" s="11"/>
      <c r="F48" s="11"/>
      <c r="G48" s="11"/>
    </row>
    <row r="49" spans="1:13">
      <c r="C49" s="11">
        <v>105000</v>
      </c>
      <c r="D49" s="11"/>
      <c r="E49" s="11">
        <v>165400</v>
      </c>
      <c r="F49" s="11"/>
      <c r="G49" s="11">
        <v>115733</v>
      </c>
    </row>
    <row r="50" spans="1:13">
      <c r="C50" s="11"/>
      <c r="D50" s="11"/>
      <c r="E50" s="11"/>
      <c r="F50" s="11"/>
      <c r="G50" s="11"/>
    </row>
    <row r="51" spans="1:13">
      <c r="C51" s="11">
        <v>0</v>
      </c>
      <c r="D51" s="11"/>
      <c r="E51" s="11">
        <v>2164725</v>
      </c>
      <c r="F51" s="11"/>
      <c r="G51" s="11">
        <v>2164725</v>
      </c>
    </row>
    <row r="52" spans="1:13">
      <c r="C52" s="11"/>
      <c r="D52" s="11"/>
      <c r="E52" s="11"/>
      <c r="F52" s="11"/>
      <c r="G52" s="11"/>
    </row>
    <row r="53" spans="1:13">
      <c r="A53" s="14" t="s">
        <v>174</v>
      </c>
      <c r="C53" s="17">
        <f>SUM(C27:C51)</f>
        <v>19558000</v>
      </c>
      <c r="D53" s="17"/>
      <c r="E53" s="17">
        <f>SUM(E27:E51)</f>
        <v>19558000</v>
      </c>
      <c r="F53" s="17"/>
      <c r="G53" s="17">
        <f>SUM(G27:G51)</f>
        <v>19558000</v>
      </c>
    </row>
    <row r="54" spans="1:13">
      <c r="C54" s="11"/>
      <c r="D54" s="11"/>
      <c r="E54" s="11"/>
      <c r="F54" s="11"/>
      <c r="G54" s="11"/>
    </row>
    <row r="55" spans="1:13">
      <c r="C55" s="11"/>
      <c r="D55" s="11"/>
      <c r="E55" s="11"/>
      <c r="F55" s="11"/>
      <c r="G55" s="11"/>
    </row>
    <row r="56" spans="1:13">
      <c r="A56" s="10" t="s">
        <v>175</v>
      </c>
      <c r="C56" s="11">
        <v>17500</v>
      </c>
      <c r="D56" s="11"/>
      <c r="E56" s="11">
        <v>18375</v>
      </c>
      <c r="F56" s="11"/>
      <c r="G56" s="11">
        <v>18375</v>
      </c>
      <c r="I56" s="11">
        <v>18375</v>
      </c>
      <c r="K56" s="11">
        <v>18375</v>
      </c>
      <c r="M56" s="11">
        <v>18375</v>
      </c>
    </row>
    <row r="57" spans="1:13">
      <c r="C57" s="11"/>
      <c r="D57" s="11"/>
      <c r="E57" s="11"/>
      <c r="F57" s="11"/>
      <c r="G57" s="11"/>
    </row>
    <row r="58" spans="1:13">
      <c r="A58" s="14" t="s">
        <v>176</v>
      </c>
      <c r="C58" s="17">
        <f>C56</f>
        <v>17500</v>
      </c>
      <c r="D58" s="17"/>
      <c r="E58" s="17">
        <f>E56</f>
        <v>18375</v>
      </c>
      <c r="F58" s="17"/>
      <c r="G58" s="17">
        <f>G56</f>
        <v>18375</v>
      </c>
      <c r="H58" s="14"/>
      <c r="I58" s="17">
        <f>I56</f>
        <v>18375</v>
      </c>
      <c r="J58" s="14"/>
      <c r="K58" s="17">
        <f>K56</f>
        <v>18375</v>
      </c>
      <c r="L58" s="14"/>
      <c r="M58" s="17">
        <f>M56</f>
        <v>18375</v>
      </c>
    </row>
    <row r="59" spans="1:13">
      <c r="C59" s="11"/>
      <c r="D59" s="11"/>
      <c r="E59" s="11"/>
      <c r="F59" s="11"/>
      <c r="G59" s="11"/>
    </row>
    <row r="60" spans="1:13">
      <c r="A60" s="10" t="s">
        <v>177</v>
      </c>
      <c r="C60" s="11">
        <v>175000</v>
      </c>
      <c r="D60" s="11"/>
      <c r="E60" s="11">
        <v>0</v>
      </c>
      <c r="F60" s="11"/>
      <c r="G60" s="11">
        <v>100000</v>
      </c>
      <c r="I60" s="11">
        <v>0</v>
      </c>
      <c r="J60" s="18">
        <v>0</v>
      </c>
      <c r="K60" s="11">
        <v>0</v>
      </c>
      <c r="L60" s="18"/>
      <c r="M60" s="11">
        <v>0</v>
      </c>
    </row>
    <row r="61" spans="1:13">
      <c r="C61" s="11"/>
      <c r="D61" s="11"/>
      <c r="E61" s="11"/>
      <c r="F61" s="11"/>
      <c r="G61" s="11"/>
    </row>
    <row r="62" spans="1:13">
      <c r="A62" s="14" t="s">
        <v>178</v>
      </c>
      <c r="C62" s="17">
        <f>C60</f>
        <v>175000</v>
      </c>
      <c r="D62" s="17"/>
      <c r="E62" s="17">
        <f>E60</f>
        <v>0</v>
      </c>
      <c r="F62" s="17"/>
      <c r="G62" s="17">
        <f>G60</f>
        <v>100000</v>
      </c>
      <c r="H62" s="14"/>
      <c r="I62" s="17">
        <f>I60</f>
        <v>0</v>
      </c>
      <c r="J62" s="14"/>
      <c r="K62" s="17">
        <f>K60</f>
        <v>0</v>
      </c>
      <c r="L62" s="14"/>
      <c r="M62" s="17">
        <f>M60</f>
        <v>0</v>
      </c>
    </row>
    <row r="63" spans="1:13">
      <c r="C63" s="11"/>
      <c r="D63" s="11"/>
      <c r="E63" s="11"/>
      <c r="F63" s="11"/>
      <c r="G63" s="11"/>
    </row>
    <row r="64" spans="1:13">
      <c r="C64" s="11"/>
      <c r="D64" s="11"/>
      <c r="E64" s="11"/>
      <c r="F64" s="11"/>
      <c r="G64" s="19"/>
    </row>
    <row r="65" spans="1:13">
      <c r="A65" s="10" t="s">
        <v>179</v>
      </c>
      <c r="C65" s="11">
        <v>887040</v>
      </c>
      <c r="D65" s="11"/>
      <c r="E65" s="11">
        <v>709632</v>
      </c>
      <c r="F65" s="11"/>
      <c r="G65" s="11">
        <v>709632</v>
      </c>
      <c r="H65" s="11"/>
      <c r="I65" s="11">
        <v>709632</v>
      </c>
      <c r="J65" s="11"/>
      <c r="K65" s="11">
        <v>709632</v>
      </c>
      <c r="L65" s="11"/>
      <c r="M65" s="11">
        <v>709632</v>
      </c>
    </row>
    <row r="66" spans="1:13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C67" s="11">
        <v>267886</v>
      </c>
      <c r="D67" s="11"/>
      <c r="E67" s="11">
        <v>214309</v>
      </c>
      <c r="F67" s="11"/>
      <c r="G67" s="11">
        <v>214309</v>
      </c>
      <c r="H67" s="11"/>
      <c r="I67" s="11">
        <v>214309</v>
      </c>
      <c r="J67" s="11"/>
      <c r="K67" s="11">
        <v>214309</v>
      </c>
      <c r="L67" s="11"/>
      <c r="M67" s="11">
        <v>214309</v>
      </c>
    </row>
    <row r="68" spans="1:13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C69" s="11">
        <v>127184</v>
      </c>
      <c r="D69" s="11"/>
      <c r="E69" s="11">
        <v>127184</v>
      </c>
      <c r="F69" s="11"/>
      <c r="G69" s="11">
        <v>127184</v>
      </c>
      <c r="H69" s="11"/>
      <c r="I69" s="11">
        <v>127184</v>
      </c>
      <c r="J69" s="11"/>
      <c r="K69" s="11">
        <v>127184</v>
      </c>
      <c r="L69" s="11"/>
      <c r="M69" s="11">
        <v>127184</v>
      </c>
    </row>
    <row r="70" spans="1:13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>
      <c r="C71" s="11">
        <v>139342</v>
      </c>
      <c r="D71" s="11"/>
      <c r="E71" s="11">
        <v>139342</v>
      </c>
      <c r="F71" s="11"/>
      <c r="G71" s="11">
        <v>139342</v>
      </c>
      <c r="H71" s="11"/>
      <c r="I71" s="11">
        <v>139342</v>
      </c>
      <c r="J71" s="11"/>
      <c r="K71" s="11">
        <v>139342</v>
      </c>
      <c r="L71" s="11"/>
      <c r="M71" s="11">
        <v>139342</v>
      </c>
    </row>
    <row r="72" spans="1:13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>
      <c r="C73" s="11">
        <v>6131</v>
      </c>
      <c r="D73" s="11"/>
      <c r="E73" s="11">
        <v>6131</v>
      </c>
      <c r="F73" s="11"/>
      <c r="G73" s="11">
        <v>6131</v>
      </c>
      <c r="H73" s="11"/>
      <c r="I73" s="11">
        <v>6131</v>
      </c>
      <c r="J73" s="11"/>
      <c r="K73" s="11">
        <v>6131</v>
      </c>
      <c r="L73" s="11"/>
      <c r="M73" s="11">
        <v>6131</v>
      </c>
    </row>
    <row r="74" spans="1:13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>
      <c r="C75" s="11">
        <v>10920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>
      <c r="C77" s="11">
        <v>17880</v>
      </c>
      <c r="D77" s="11"/>
      <c r="E77" s="11">
        <v>10680</v>
      </c>
      <c r="F77" s="11"/>
      <c r="G77" s="11">
        <v>10680</v>
      </c>
      <c r="H77" s="11"/>
      <c r="I77" s="11">
        <v>10680</v>
      </c>
      <c r="J77" s="11"/>
      <c r="K77" s="11">
        <v>10680</v>
      </c>
      <c r="L77" s="11"/>
      <c r="M77" s="11">
        <v>10680</v>
      </c>
    </row>
    <row r="78" spans="1:13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>
      <c r="A79" s="14" t="s">
        <v>180</v>
      </c>
      <c r="C79" s="15">
        <f>SUM(C65:C77)</f>
        <v>1456383</v>
      </c>
      <c r="D79" s="15"/>
      <c r="E79" s="15">
        <f>SUM(E65:E77)</f>
        <v>1207278</v>
      </c>
      <c r="F79" s="15"/>
      <c r="G79" s="15">
        <f>SUM(G65:G77)</f>
        <v>1207278</v>
      </c>
      <c r="H79" s="17"/>
      <c r="I79" s="17">
        <f>SUM(I65:I77)</f>
        <v>1207278</v>
      </c>
      <c r="J79" s="17"/>
      <c r="K79" s="17">
        <f>SUM(K65:K77)</f>
        <v>1207278</v>
      </c>
      <c r="L79" s="17"/>
      <c r="M79" s="17">
        <f>SUM(M65:M77)</f>
        <v>1207278</v>
      </c>
    </row>
    <row r="80" spans="1:13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>
      <c r="C81" s="20">
        <v>296000</v>
      </c>
      <c r="D81" s="20"/>
      <c r="E81" s="20">
        <v>250000</v>
      </c>
      <c r="F81" s="20"/>
      <c r="G81" s="20">
        <v>250000</v>
      </c>
      <c r="H81" s="11"/>
      <c r="I81" s="11">
        <v>1800000</v>
      </c>
      <c r="J81" s="11"/>
      <c r="K81" s="11">
        <v>0</v>
      </c>
      <c r="L81" s="11"/>
      <c r="M81" s="11">
        <v>0</v>
      </c>
    </row>
    <row r="82" spans="1:13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>
      <c r="A83" s="14" t="s">
        <v>181</v>
      </c>
      <c r="C83" s="17">
        <f>C79+C81</f>
        <v>1752383</v>
      </c>
      <c r="D83" s="17"/>
      <c r="E83" s="17">
        <f t="shared" ref="E83:M83" si="0">E79+E81</f>
        <v>1457278</v>
      </c>
      <c r="F83" s="17">
        <f t="shared" si="0"/>
        <v>0</v>
      </c>
      <c r="G83" s="17">
        <f t="shared" si="0"/>
        <v>1457278</v>
      </c>
      <c r="H83" s="17">
        <f t="shared" si="0"/>
        <v>0</v>
      </c>
      <c r="I83" s="17">
        <f t="shared" si="0"/>
        <v>3007278</v>
      </c>
      <c r="J83" s="17">
        <f t="shared" si="0"/>
        <v>0</v>
      </c>
      <c r="K83" s="17">
        <f t="shared" si="0"/>
        <v>1207278</v>
      </c>
      <c r="L83" s="17">
        <f t="shared" si="0"/>
        <v>0</v>
      </c>
      <c r="M83" s="17">
        <f t="shared" si="0"/>
        <v>1207278</v>
      </c>
    </row>
    <row r="84" spans="1:13">
      <c r="A84" s="14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s="14" customFormat="1">
      <c r="A85" s="21" t="s">
        <v>182</v>
      </c>
      <c r="B85" s="21"/>
      <c r="C85" s="22">
        <v>6652350</v>
      </c>
      <c r="D85" s="22"/>
      <c r="E85" s="22">
        <v>5321880</v>
      </c>
      <c r="F85" s="22"/>
      <c r="G85" s="22">
        <v>5321880</v>
      </c>
      <c r="H85" s="22"/>
      <c r="I85" s="22">
        <v>5321880</v>
      </c>
      <c r="J85" s="22"/>
      <c r="K85" s="22">
        <v>5321880</v>
      </c>
      <c r="L85" s="22"/>
      <c r="M85" s="22">
        <v>5321880</v>
      </c>
    </row>
    <row r="86" spans="1:13">
      <c r="A86" s="14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>
      <c r="A87" s="14"/>
      <c r="C87" s="22">
        <v>2009010</v>
      </c>
      <c r="D87" s="22"/>
      <c r="E87" s="22">
        <v>1607208</v>
      </c>
      <c r="F87" s="22"/>
      <c r="G87" s="22">
        <v>1607208</v>
      </c>
      <c r="H87" s="22"/>
      <c r="I87" s="22">
        <v>1607208</v>
      </c>
      <c r="J87" s="22"/>
      <c r="K87" s="22">
        <v>1607208</v>
      </c>
      <c r="L87" s="22"/>
      <c r="M87" s="22">
        <v>1607208</v>
      </c>
    </row>
    <row r="88" spans="1:13">
      <c r="A88" s="14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>
      <c r="A89" s="14"/>
      <c r="C89" s="22">
        <v>59074</v>
      </c>
      <c r="D89" s="22"/>
      <c r="E89" s="22">
        <v>59074</v>
      </c>
      <c r="F89" s="22"/>
      <c r="G89" s="22">
        <v>59074</v>
      </c>
      <c r="H89" s="22"/>
      <c r="I89" s="22">
        <v>59074</v>
      </c>
      <c r="J89" s="22"/>
      <c r="K89" s="22">
        <v>59074</v>
      </c>
      <c r="L89" s="22"/>
      <c r="M89" s="22">
        <v>59074</v>
      </c>
    </row>
    <row r="90" spans="1:13">
      <c r="A90" s="14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>
      <c r="A91" s="14"/>
      <c r="C91" s="22">
        <v>356485</v>
      </c>
      <c r="D91" s="22"/>
      <c r="E91" s="22">
        <v>356485</v>
      </c>
      <c r="F91" s="22"/>
      <c r="G91" s="22">
        <v>356485</v>
      </c>
      <c r="H91" s="22"/>
      <c r="I91" s="22">
        <v>356485</v>
      </c>
      <c r="J91" s="22"/>
      <c r="K91" s="22">
        <v>356485</v>
      </c>
      <c r="L91" s="22"/>
      <c r="M91" s="22">
        <v>356485</v>
      </c>
    </row>
    <row r="92" spans="1:13">
      <c r="A92" s="14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>
      <c r="A93" s="14"/>
      <c r="C93" s="22">
        <v>52920</v>
      </c>
      <c r="D93" s="22"/>
      <c r="E93" s="22">
        <v>52920</v>
      </c>
      <c r="F93" s="22"/>
      <c r="G93" s="22">
        <v>52920</v>
      </c>
      <c r="H93" s="22"/>
      <c r="I93" s="22">
        <v>52920</v>
      </c>
      <c r="J93" s="22"/>
      <c r="K93" s="22">
        <v>52920</v>
      </c>
      <c r="L93" s="22"/>
      <c r="M93" s="22">
        <v>52920</v>
      </c>
    </row>
    <row r="94" spans="1:13">
      <c r="A94" s="14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>
      <c r="A95" s="14"/>
      <c r="C95" s="22">
        <v>187856</v>
      </c>
      <c r="D95" s="22"/>
      <c r="E95" s="22">
        <v>187856</v>
      </c>
      <c r="F95" s="22"/>
      <c r="G95" s="22">
        <v>187856</v>
      </c>
      <c r="H95" s="22"/>
      <c r="I95" s="22">
        <v>187856</v>
      </c>
      <c r="J95" s="22"/>
      <c r="K95" s="22">
        <v>187856</v>
      </c>
      <c r="L95" s="22"/>
      <c r="M95" s="22">
        <v>187856</v>
      </c>
    </row>
    <row r="96" spans="1:13">
      <c r="A96" s="14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>
      <c r="A97" s="14"/>
      <c r="C97" s="22">
        <v>242000</v>
      </c>
      <c r="D97" s="22"/>
      <c r="E97" s="22">
        <v>235856</v>
      </c>
      <c r="F97" s="22"/>
      <c r="G97" s="22">
        <v>235856</v>
      </c>
      <c r="H97" s="22"/>
      <c r="I97" s="22">
        <v>235856</v>
      </c>
      <c r="J97" s="22"/>
      <c r="K97" s="22">
        <v>235856</v>
      </c>
      <c r="L97" s="22"/>
      <c r="M97" s="22">
        <v>235856</v>
      </c>
    </row>
    <row r="98" spans="1:13">
      <c r="A98" s="14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>
      <c r="A99" s="14"/>
      <c r="C99" s="22">
        <v>41075</v>
      </c>
      <c r="D99" s="22"/>
      <c r="E99" s="22">
        <v>41075</v>
      </c>
      <c r="F99" s="22"/>
      <c r="G99" s="22">
        <v>41075</v>
      </c>
      <c r="H99" s="22"/>
      <c r="I99" s="22">
        <v>41075</v>
      </c>
      <c r="J99" s="22"/>
      <c r="K99" s="22">
        <v>41075</v>
      </c>
      <c r="L99" s="22"/>
      <c r="M99" s="22">
        <v>41075</v>
      </c>
    </row>
    <row r="100" spans="1:13">
      <c r="A100" s="14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>
      <c r="A101" s="14" t="s">
        <v>183</v>
      </c>
      <c r="C101" s="15">
        <f>SUM(C84:C100)</f>
        <v>9600770</v>
      </c>
      <c r="D101" s="15"/>
      <c r="E101" s="15">
        <f>SUM(E84:E100)</f>
        <v>7862354</v>
      </c>
      <c r="F101" s="15"/>
      <c r="G101" s="15">
        <f>SUM(G84:G100)</f>
        <v>7862354</v>
      </c>
      <c r="H101" s="17"/>
      <c r="I101" s="17">
        <f>SUM(I84:I100)</f>
        <v>7862354</v>
      </c>
      <c r="J101" s="17"/>
      <c r="K101" s="17">
        <f>SUM(K84:K100)</f>
        <v>7862354</v>
      </c>
      <c r="L101" s="17"/>
      <c r="M101" s="17">
        <f>SUM(M84:M100)</f>
        <v>7862354</v>
      </c>
    </row>
    <row r="102" spans="1:13">
      <c r="A102" s="14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>
      <c r="A103" s="21" t="s">
        <v>184</v>
      </c>
      <c r="B103" s="21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>
      <c r="A104" s="14"/>
      <c r="C104" s="22">
        <v>239222</v>
      </c>
      <c r="D104" s="22"/>
      <c r="E104" s="22">
        <v>219824</v>
      </c>
      <c r="F104" s="22"/>
      <c r="G104" s="22">
        <v>200124</v>
      </c>
      <c r="H104" s="22"/>
      <c r="I104" s="22">
        <v>180559.95</v>
      </c>
      <c r="J104" s="22"/>
      <c r="K104" s="22">
        <v>159492.46</v>
      </c>
      <c r="L104" s="22"/>
      <c r="M104" s="22">
        <v>135184.29999999999</v>
      </c>
    </row>
    <row r="105" spans="1:13">
      <c r="A105" s="14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>
      <c r="A106" s="14"/>
      <c r="C106" s="22">
        <v>96641.01</v>
      </c>
      <c r="D106" s="22"/>
      <c r="E106" s="22">
        <v>107816</v>
      </c>
      <c r="F106" s="22"/>
      <c r="G106" s="22">
        <v>113207</v>
      </c>
      <c r="H106" s="22"/>
      <c r="I106" s="22">
        <v>113207</v>
      </c>
      <c r="J106" s="22"/>
      <c r="K106" s="22">
        <v>113207</v>
      </c>
      <c r="L106" s="22"/>
      <c r="M106" s="22">
        <v>113207</v>
      </c>
    </row>
    <row r="107" spans="1:13">
      <c r="A107" s="14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>
      <c r="A108" s="14" t="s">
        <v>185</v>
      </c>
      <c r="C108" s="17">
        <f>SUM(C104:C106)</f>
        <v>335863.01</v>
      </c>
      <c r="D108" s="17"/>
      <c r="E108" s="17">
        <f>SUM(E104:E106)</f>
        <v>327640</v>
      </c>
      <c r="F108" s="17"/>
      <c r="G108" s="17">
        <f>SUM(G104:G106)</f>
        <v>313331</v>
      </c>
      <c r="H108" s="17"/>
      <c r="I108" s="17">
        <f>SUM(I104:I106)</f>
        <v>293766.95</v>
      </c>
      <c r="J108" s="17"/>
      <c r="K108" s="17">
        <f>SUM(K104:K106)</f>
        <v>272699.45999999996</v>
      </c>
      <c r="L108" s="17"/>
      <c r="M108" s="17">
        <f>SUM(M104:M106)</f>
        <v>248391.3</v>
      </c>
    </row>
    <row r="109" spans="1:13">
      <c r="A109" s="14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>
      <c r="A110" s="14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>
      <c r="A111" s="14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>
      <c r="A112" s="14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>
      <c r="A113" s="14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>
      <c r="A114" s="14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>
      <c r="A115" s="14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>
      <c r="A117" s="10" t="s">
        <v>186</v>
      </c>
      <c r="C117" s="11">
        <v>3553820</v>
      </c>
      <c r="D117" s="11"/>
      <c r="E117" s="11">
        <v>2843056</v>
      </c>
      <c r="F117" s="11"/>
      <c r="G117" s="11">
        <v>2843305</v>
      </c>
      <c r="H117" s="11"/>
      <c r="I117" s="11">
        <v>2843305</v>
      </c>
      <c r="J117" s="11"/>
      <c r="K117" s="11">
        <v>2843305</v>
      </c>
      <c r="L117" s="11"/>
      <c r="M117" s="11">
        <v>2843305</v>
      </c>
    </row>
    <row r="118" spans="1:13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>
      <c r="C119" s="11">
        <v>1073254</v>
      </c>
      <c r="D119" s="11"/>
      <c r="E119" s="11">
        <v>858603</v>
      </c>
      <c r="F119" s="11"/>
      <c r="G119" s="11">
        <v>1717281</v>
      </c>
      <c r="H119" s="11"/>
      <c r="I119" s="11">
        <v>1717281</v>
      </c>
      <c r="J119" s="11"/>
      <c r="K119" s="11">
        <v>1717281</v>
      </c>
      <c r="L119" s="11"/>
      <c r="M119" s="11">
        <v>1717281</v>
      </c>
    </row>
    <row r="120" spans="1:13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>
      <c r="C121" s="11">
        <v>690</v>
      </c>
      <c r="D121" s="11"/>
      <c r="E121" s="11">
        <v>690</v>
      </c>
      <c r="F121" s="11"/>
      <c r="G121" s="11">
        <v>690</v>
      </c>
      <c r="H121" s="11"/>
      <c r="I121" s="11">
        <v>690</v>
      </c>
      <c r="J121" s="11"/>
      <c r="K121" s="11">
        <v>690</v>
      </c>
      <c r="L121" s="11"/>
      <c r="M121" s="11">
        <v>690</v>
      </c>
    </row>
    <row r="122" spans="1:13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>
      <c r="C123" s="11">
        <v>465718</v>
      </c>
      <c r="D123" s="11"/>
      <c r="E123" s="11">
        <v>465718</v>
      </c>
      <c r="F123" s="11"/>
      <c r="G123" s="11">
        <v>465718</v>
      </c>
      <c r="H123" s="11"/>
      <c r="I123" s="11">
        <v>465718</v>
      </c>
      <c r="J123" s="11"/>
      <c r="K123" s="11">
        <v>465718</v>
      </c>
      <c r="L123" s="11"/>
      <c r="M123" s="11">
        <v>465718</v>
      </c>
    </row>
    <row r="125" spans="1:13">
      <c r="C125" s="11">
        <v>2512095</v>
      </c>
      <c r="D125" s="11"/>
      <c r="E125" s="11">
        <v>1064255</v>
      </c>
      <c r="F125" s="11"/>
      <c r="G125" s="11">
        <v>2512095</v>
      </c>
      <c r="H125" s="11"/>
      <c r="I125" s="11">
        <v>2512095</v>
      </c>
      <c r="J125" s="11"/>
      <c r="K125" s="11">
        <v>2512095</v>
      </c>
      <c r="L125" s="11"/>
      <c r="M125" s="11">
        <v>2512095</v>
      </c>
    </row>
    <row r="126" spans="1:13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>
      <c r="C127" s="11">
        <v>634258</v>
      </c>
      <c r="D127" s="11"/>
      <c r="E127" s="11">
        <v>634258</v>
      </c>
      <c r="F127" s="11"/>
      <c r="G127" s="11">
        <v>634258</v>
      </c>
      <c r="H127" s="11"/>
      <c r="I127" s="11">
        <v>634258</v>
      </c>
      <c r="J127" s="11"/>
      <c r="K127" s="11">
        <v>634258</v>
      </c>
      <c r="L127" s="11"/>
      <c r="M127" s="11">
        <v>634258</v>
      </c>
    </row>
    <row r="128" spans="1:13"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>
      <c r="C129" s="11">
        <v>466944</v>
      </c>
      <c r="D129" s="11"/>
      <c r="E129" s="11">
        <v>466944</v>
      </c>
      <c r="F129" s="11"/>
      <c r="G129" s="11">
        <v>466944</v>
      </c>
      <c r="H129" s="11"/>
      <c r="I129" s="11">
        <v>466944</v>
      </c>
      <c r="J129" s="11"/>
      <c r="K129" s="11">
        <v>466944</v>
      </c>
      <c r="L129" s="11"/>
      <c r="M129" s="11">
        <v>466944</v>
      </c>
    </row>
    <row r="130" spans="1:13"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>
      <c r="C131" s="11">
        <v>2000</v>
      </c>
      <c r="D131" s="11"/>
      <c r="E131" s="11">
        <v>2000</v>
      </c>
      <c r="F131" s="11"/>
      <c r="G131" s="11">
        <v>2000</v>
      </c>
      <c r="H131" s="11"/>
      <c r="I131" s="11">
        <v>2000</v>
      </c>
      <c r="J131" s="11"/>
      <c r="K131" s="11">
        <v>2000</v>
      </c>
      <c r="L131" s="11"/>
      <c r="M131" s="11">
        <v>2000</v>
      </c>
    </row>
    <row r="132" spans="1:13"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>
      <c r="C133" s="11">
        <v>16700</v>
      </c>
      <c r="D133" s="11"/>
      <c r="E133" s="11">
        <v>0</v>
      </c>
      <c r="F133" s="11"/>
      <c r="G133" s="11">
        <v>0</v>
      </c>
      <c r="H133" s="11"/>
      <c r="I133" s="11">
        <v>0</v>
      </c>
      <c r="J133" s="11"/>
      <c r="K133" s="11">
        <v>0</v>
      </c>
      <c r="L133" s="11"/>
      <c r="M133" s="11">
        <v>0</v>
      </c>
    </row>
    <row r="134" spans="1:13"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>
      <c r="C135" s="11">
        <v>1932456</v>
      </c>
      <c r="D135" s="11"/>
      <c r="E135" s="11">
        <v>1500000</v>
      </c>
      <c r="F135" s="11"/>
      <c r="G135" s="11">
        <v>1788800</v>
      </c>
      <c r="H135" s="11"/>
      <c r="I135" s="11">
        <v>1788800</v>
      </c>
      <c r="J135" s="11"/>
      <c r="K135" s="11">
        <v>1788800</v>
      </c>
      <c r="L135" s="11"/>
      <c r="M135" s="11">
        <v>1788800</v>
      </c>
    </row>
    <row r="136" spans="1:13">
      <c r="C136" s="11">
        <v>330084</v>
      </c>
      <c r="D136" s="11"/>
      <c r="E136" s="11">
        <v>192549</v>
      </c>
      <c r="F136" s="11"/>
      <c r="G136" s="11">
        <v>0</v>
      </c>
      <c r="H136" s="11"/>
      <c r="I136" s="11"/>
      <c r="J136" s="11"/>
      <c r="K136" s="11"/>
      <c r="L136" s="11"/>
      <c r="M136" s="11"/>
    </row>
    <row r="137" spans="1:13">
      <c r="C137" s="11">
        <v>5000</v>
      </c>
      <c r="D137" s="11"/>
      <c r="E137" s="11">
        <v>2000</v>
      </c>
      <c r="F137" s="11"/>
      <c r="G137" s="11">
        <v>2000</v>
      </c>
      <c r="H137" s="11"/>
      <c r="I137" s="11">
        <v>2000</v>
      </c>
      <c r="J137" s="11"/>
      <c r="K137" s="11">
        <v>2000</v>
      </c>
      <c r="L137" s="11"/>
      <c r="M137" s="11">
        <v>2000</v>
      </c>
    </row>
    <row r="138" spans="1:13"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>
      <c r="A139" s="14" t="s">
        <v>187</v>
      </c>
      <c r="C139" s="15">
        <f>SUM(C117:C137)</f>
        <v>10993019</v>
      </c>
      <c r="D139" s="15"/>
      <c r="E139" s="15">
        <f>SUM(E117:E137)</f>
        <v>8030073</v>
      </c>
      <c r="F139" s="15"/>
      <c r="G139" s="15">
        <f>SUM(G117:G137)</f>
        <v>10433091</v>
      </c>
      <c r="H139" s="17"/>
      <c r="I139" s="17">
        <f>SUM(I117:I137)</f>
        <v>10433091</v>
      </c>
      <c r="J139" s="17"/>
      <c r="K139" s="17">
        <f>SUM(K117:K137)</f>
        <v>10433091</v>
      </c>
      <c r="L139" s="17"/>
      <c r="M139" s="17">
        <f>SUM(M117:M137)</f>
        <v>10433091</v>
      </c>
    </row>
    <row r="140" spans="1:13"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>
      <c r="A142" s="10" t="s">
        <v>188</v>
      </c>
      <c r="C142" s="11">
        <v>1501845</v>
      </c>
      <c r="D142" s="11"/>
      <c r="E142" s="11">
        <v>1501845</v>
      </c>
      <c r="F142" s="11"/>
      <c r="G142" s="11">
        <v>1501845.01</v>
      </c>
      <c r="H142" s="11"/>
      <c r="I142" s="11">
        <v>1501845</v>
      </c>
      <c r="J142" s="11"/>
      <c r="K142" s="11">
        <v>1501845</v>
      </c>
      <c r="L142" s="11"/>
      <c r="M142" s="11">
        <v>1501845</v>
      </c>
    </row>
    <row r="143" spans="1:13"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>
      <c r="C144" s="11"/>
      <c r="D144" s="11"/>
      <c r="E144" s="11">
        <v>3185945</v>
      </c>
      <c r="F144" s="11"/>
      <c r="G144" s="11"/>
      <c r="H144" s="11"/>
      <c r="I144" s="11"/>
      <c r="J144" s="11"/>
      <c r="K144" s="11"/>
      <c r="L144" s="11"/>
      <c r="M144" s="11"/>
    </row>
    <row r="145" spans="1:13"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>
      <c r="A146" s="14" t="s">
        <v>189</v>
      </c>
      <c r="C146" s="17">
        <f>SUM(C142:C145)</f>
        <v>1501845</v>
      </c>
      <c r="D146" s="17"/>
      <c r="E146" s="17">
        <f>SUM(E142:E145)</f>
        <v>4687790</v>
      </c>
      <c r="F146" s="17"/>
      <c r="G146" s="17">
        <f>SUM(G142:G145)</f>
        <v>1501845.01</v>
      </c>
      <c r="H146" s="17"/>
      <c r="I146" s="17">
        <f>SUM(I142:I145)</f>
        <v>1501845</v>
      </c>
      <c r="J146" s="17"/>
      <c r="K146" s="17">
        <f>SUM(K142:K145)</f>
        <v>1501845</v>
      </c>
      <c r="L146" s="17"/>
      <c r="M146" s="17">
        <f>SUM(M142:M145)</f>
        <v>1501845</v>
      </c>
    </row>
    <row r="147" spans="1:13"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>
      <c r="C148" s="11">
        <v>2500000</v>
      </c>
      <c r="D148" s="11"/>
      <c r="E148" s="11">
        <v>2000000</v>
      </c>
      <c r="F148" s="11"/>
      <c r="G148" s="11">
        <v>2225000</v>
      </c>
      <c r="H148" s="11"/>
      <c r="I148" s="11"/>
      <c r="J148" s="11"/>
      <c r="K148" s="11"/>
      <c r="L148" s="11"/>
      <c r="M148" s="11"/>
    </row>
    <row r="149" spans="1:13"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>
      <c r="C151" s="11">
        <f>C24+C53+C58+C62+C83+C101+C108+C139+C146+C148</f>
        <v>52000221.350000001</v>
      </c>
      <c r="D151" s="11"/>
      <c r="E151" s="11">
        <f>E24+E53+E58+E62+E83+E101+E108+E139+E146+E148</f>
        <v>51284715</v>
      </c>
      <c r="F151" s="11"/>
      <c r="G151" s="11">
        <f>G24+G53+G58+G62+G83+G101+G108+G139+G146+G148</f>
        <v>48813162.009999998</v>
      </c>
      <c r="H151" s="11"/>
      <c r="I151" s="11"/>
      <c r="J151" s="11"/>
      <c r="K151" s="11"/>
      <c r="L151" s="11"/>
      <c r="M151" s="11"/>
    </row>
    <row r="152" spans="1:13"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3:13"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3:13"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3:13"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3:13"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3:13"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3:13"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3:13"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3:13"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3:13"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3:13"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3:13"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3:13"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3:13"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3:13"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3:13"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3:13"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3:13"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3:13"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36" workbookViewId="0">
      <selection activeCell="G154" sqref="G154"/>
    </sheetView>
  </sheetViews>
  <sheetFormatPr defaultColWidth="8.7109375" defaultRowHeight="15"/>
  <cols>
    <col min="1" max="1" width="8.7109375" style="10"/>
    <col min="2" max="2" width="10.7109375" style="10" customWidth="1"/>
    <col min="3" max="3" width="12.5703125" style="10" customWidth="1"/>
    <col min="4" max="4" width="12" style="10" customWidth="1"/>
    <col min="5" max="6" width="13" style="10" customWidth="1"/>
    <col min="7" max="7" width="13.28515625" style="10" customWidth="1"/>
    <col min="8" max="9" width="11.85546875" style="10" customWidth="1"/>
    <col min="10" max="10" width="12.7109375" style="10" customWidth="1"/>
    <col min="11" max="11" width="10.7109375" style="10" customWidth="1"/>
    <col min="12" max="12" width="12" style="10" customWidth="1"/>
    <col min="13" max="15" width="8.7109375" style="10"/>
    <col min="16" max="16" width="11.7109375" style="10" customWidth="1"/>
    <col min="17" max="17" width="8.7109375" style="10"/>
    <col min="18" max="18" width="12" style="10" customWidth="1"/>
    <col min="19" max="16384" width="8.7109375" style="10"/>
  </cols>
  <sheetData>
    <row r="1" spans="1:18">
      <c r="C1" s="23" t="s">
        <v>190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>
      <c r="C2" s="24">
        <v>2015</v>
      </c>
      <c r="D2" s="22" t="s">
        <v>191</v>
      </c>
      <c r="E2" s="11" t="s">
        <v>192</v>
      </c>
      <c r="F2" s="25">
        <v>2016</v>
      </c>
      <c r="G2" s="22" t="s">
        <v>193</v>
      </c>
      <c r="H2" s="22" t="s">
        <v>192</v>
      </c>
      <c r="I2" s="25">
        <v>2017</v>
      </c>
      <c r="J2" s="22" t="s">
        <v>193</v>
      </c>
      <c r="K2" s="11" t="s">
        <v>192</v>
      </c>
      <c r="L2" s="22"/>
      <c r="M2" s="22"/>
      <c r="N2" s="22"/>
      <c r="O2" s="22"/>
      <c r="P2" s="22"/>
      <c r="Q2" s="22"/>
      <c r="R2" s="22"/>
    </row>
    <row r="3" spans="1:18">
      <c r="A3" s="10" t="s">
        <v>179</v>
      </c>
      <c r="C3" s="11">
        <v>887040</v>
      </c>
      <c r="D3" s="11">
        <v>887040</v>
      </c>
      <c r="E3" s="11"/>
      <c r="F3" s="11">
        <v>709632</v>
      </c>
      <c r="G3" s="11">
        <v>709632</v>
      </c>
      <c r="H3" s="11"/>
      <c r="I3" s="11">
        <v>709632</v>
      </c>
      <c r="J3" s="11">
        <v>709632</v>
      </c>
      <c r="K3" s="11"/>
      <c r="L3" s="11">
        <v>709632</v>
      </c>
      <c r="M3" s="22" t="s">
        <v>193</v>
      </c>
      <c r="N3" s="11" t="s">
        <v>192</v>
      </c>
      <c r="O3" s="11"/>
      <c r="P3" s="11">
        <v>709632</v>
      </c>
      <c r="Q3" s="11"/>
      <c r="R3" s="11">
        <v>709632</v>
      </c>
    </row>
    <row r="4" spans="1:18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>
      <c r="C5" s="11">
        <v>267886</v>
      </c>
      <c r="D5" s="11">
        <v>267886</v>
      </c>
      <c r="E5" s="11"/>
      <c r="F5" s="11">
        <v>214309</v>
      </c>
      <c r="G5" s="11">
        <v>214309</v>
      </c>
      <c r="H5" s="11"/>
      <c r="I5" s="11">
        <v>214309</v>
      </c>
      <c r="J5" s="11">
        <v>214309</v>
      </c>
      <c r="K5" s="11"/>
      <c r="L5" s="11">
        <v>214309</v>
      </c>
      <c r="M5" s="11"/>
      <c r="N5" s="11"/>
      <c r="O5" s="11"/>
      <c r="P5" s="11">
        <v>214309</v>
      </c>
      <c r="Q5" s="11"/>
      <c r="R5" s="11">
        <v>214309</v>
      </c>
    </row>
    <row r="6" spans="1:18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>
      <c r="B7" s="10">
        <v>221</v>
      </c>
      <c r="C7" s="11">
        <v>127184</v>
      </c>
      <c r="D7" s="11">
        <f>D9+D11</f>
        <v>127184</v>
      </c>
      <c r="E7" s="11">
        <f>E9+E11</f>
        <v>0</v>
      </c>
      <c r="F7" s="11">
        <v>131475</v>
      </c>
      <c r="G7" s="11">
        <v>131475</v>
      </c>
      <c r="H7" s="11">
        <f>H9+H11</f>
        <v>0</v>
      </c>
      <c r="I7" s="11">
        <v>127184</v>
      </c>
      <c r="J7" s="11"/>
      <c r="K7" s="11">
        <f>K9+K11</f>
        <v>0</v>
      </c>
      <c r="L7" s="11">
        <v>127184</v>
      </c>
      <c r="M7" s="11"/>
      <c r="N7" s="11"/>
      <c r="O7" s="11"/>
      <c r="P7" s="11">
        <v>127184</v>
      </c>
      <c r="Q7" s="11"/>
      <c r="R7" s="11">
        <v>127184</v>
      </c>
    </row>
    <row r="8" spans="1:18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>
      <c r="C9" s="11">
        <v>121606</v>
      </c>
      <c r="D9" s="11">
        <f>121606-1982</f>
        <v>119624</v>
      </c>
      <c r="E9" s="11">
        <f>D9-C9</f>
        <v>-1982</v>
      </c>
      <c r="F9" s="11">
        <v>125618</v>
      </c>
      <c r="G9" s="11">
        <v>125618</v>
      </c>
      <c r="H9" s="11">
        <f>G9-F9</f>
        <v>0</v>
      </c>
      <c r="I9" s="11">
        <v>121034</v>
      </c>
      <c r="J9" s="11">
        <v>121034</v>
      </c>
      <c r="K9" s="11">
        <f>J9-I9</f>
        <v>0</v>
      </c>
      <c r="L9" s="11"/>
      <c r="M9" s="11"/>
      <c r="N9" s="11"/>
      <c r="O9" s="11"/>
      <c r="P9" s="11"/>
      <c r="Q9" s="11"/>
      <c r="R9" s="11"/>
    </row>
    <row r="10" spans="1:18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>
      <c r="B11" s="10" t="s">
        <v>194</v>
      </c>
      <c r="C11" s="11">
        <v>5578</v>
      </c>
      <c r="D11" s="11">
        <v>7560</v>
      </c>
      <c r="E11" s="11">
        <f>D11-C11</f>
        <v>1982</v>
      </c>
      <c r="F11" s="11">
        <v>5857</v>
      </c>
      <c r="G11" s="11">
        <v>5857</v>
      </c>
      <c r="H11" s="11">
        <f>G11-F11</f>
        <v>0</v>
      </c>
      <c r="I11" s="11">
        <v>6150</v>
      </c>
      <c r="J11" s="11">
        <v>6150</v>
      </c>
      <c r="K11" s="11">
        <f>J11-I11</f>
        <v>0</v>
      </c>
      <c r="L11" s="11"/>
      <c r="M11" s="11"/>
      <c r="N11" s="11"/>
      <c r="O11" s="11"/>
      <c r="P11" s="11"/>
      <c r="Q11" s="11"/>
      <c r="R11" s="11"/>
    </row>
    <row r="12" spans="1:18"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>
      <c r="B13" s="10">
        <v>223</v>
      </c>
      <c r="C13" s="11">
        <v>124543</v>
      </c>
      <c r="D13" s="11">
        <v>124543</v>
      </c>
      <c r="E13" s="11">
        <f>D13-C13</f>
        <v>0</v>
      </c>
      <c r="F13" s="11">
        <v>133261</v>
      </c>
      <c r="G13" s="11">
        <v>132265</v>
      </c>
      <c r="H13" s="11">
        <f>G13-F13</f>
        <v>-996</v>
      </c>
      <c r="I13" s="11">
        <v>139342</v>
      </c>
      <c r="J13" s="11">
        <v>139275</v>
      </c>
      <c r="K13" s="11">
        <f>J13-I13</f>
        <v>-67</v>
      </c>
      <c r="L13" s="11">
        <v>139342</v>
      </c>
      <c r="M13" s="11"/>
      <c r="N13" s="11"/>
      <c r="O13" s="11"/>
      <c r="P13" s="11">
        <v>139342</v>
      </c>
      <c r="Q13" s="11"/>
      <c r="R13" s="11">
        <v>139342</v>
      </c>
    </row>
    <row r="14" spans="1:18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>
      <c r="B15" s="10">
        <v>225</v>
      </c>
      <c r="C15" s="11">
        <v>6131</v>
      </c>
      <c r="D15" s="11">
        <v>6131</v>
      </c>
      <c r="E15" s="11">
        <f>D15-C15</f>
        <v>0</v>
      </c>
      <c r="F15" s="11">
        <v>6131</v>
      </c>
      <c r="G15" s="11">
        <v>6131</v>
      </c>
      <c r="H15" s="11">
        <f>G15-F15</f>
        <v>0</v>
      </c>
      <c r="I15" s="11">
        <v>6131</v>
      </c>
      <c r="J15" s="11">
        <v>6131</v>
      </c>
      <c r="K15" s="11">
        <f>J15-I15</f>
        <v>0</v>
      </c>
      <c r="L15" s="11">
        <v>6131</v>
      </c>
      <c r="M15" s="11"/>
      <c r="N15" s="11"/>
      <c r="O15" s="11"/>
      <c r="P15" s="11">
        <v>6131</v>
      </c>
      <c r="Q15" s="11"/>
      <c r="R15" s="11">
        <v>6131</v>
      </c>
    </row>
    <row r="16" spans="1:18"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>
      <c r="C17" s="11">
        <v>0</v>
      </c>
      <c r="D17" s="11"/>
      <c r="E17" s="11">
        <f>D17-C17</f>
        <v>0</v>
      </c>
      <c r="F17" s="11"/>
      <c r="G17" s="11"/>
      <c r="H17" s="11">
        <f>G17-F17</f>
        <v>0</v>
      </c>
      <c r="I17" s="11"/>
      <c r="J17" s="11"/>
      <c r="K17" s="11">
        <f>J17-I17</f>
        <v>0</v>
      </c>
      <c r="L17" s="11"/>
      <c r="M17" s="11"/>
      <c r="N17" s="11"/>
      <c r="O17" s="11"/>
      <c r="P17" s="11"/>
      <c r="Q17" s="11"/>
      <c r="R17" s="11"/>
    </row>
    <row r="18" spans="1:18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>
      <c r="B19" s="10">
        <v>340</v>
      </c>
      <c r="C19" s="11">
        <f>17880+25719</f>
        <v>43599</v>
      </c>
      <c r="D19" s="11">
        <v>12699</v>
      </c>
      <c r="E19" s="11">
        <f>D19-C19</f>
        <v>-30900</v>
      </c>
      <c r="F19" s="11">
        <f>10680+1790</f>
        <v>12470</v>
      </c>
      <c r="G19" s="11">
        <v>12470</v>
      </c>
      <c r="H19" s="11">
        <f>G19-F19</f>
        <v>0</v>
      </c>
      <c r="I19" s="11">
        <v>10680</v>
      </c>
      <c r="J19" s="11">
        <v>10680</v>
      </c>
      <c r="K19" s="11">
        <f>J19-I19</f>
        <v>0</v>
      </c>
      <c r="L19" s="11">
        <v>10680</v>
      </c>
      <c r="M19" s="11"/>
      <c r="N19" s="11"/>
      <c r="O19" s="11"/>
      <c r="P19" s="11">
        <v>10680</v>
      </c>
      <c r="Q19" s="11"/>
      <c r="R19" s="11">
        <v>10680</v>
      </c>
    </row>
    <row r="20" spans="1:18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>
      <c r="A21" s="14" t="s">
        <v>180</v>
      </c>
      <c r="C21" s="15">
        <f t="shared" ref="C21:K21" si="0">C3+C5+C7+C13+C15+C17+C19</f>
        <v>1456383</v>
      </c>
      <c r="D21" s="15">
        <f t="shared" si="0"/>
        <v>1425483</v>
      </c>
      <c r="E21" s="15">
        <f t="shared" si="0"/>
        <v>-30900</v>
      </c>
      <c r="F21" s="15">
        <f t="shared" si="0"/>
        <v>1207278</v>
      </c>
      <c r="G21" s="15">
        <f t="shared" si="0"/>
        <v>1206282</v>
      </c>
      <c r="H21" s="15">
        <f t="shared" si="0"/>
        <v>-996</v>
      </c>
      <c r="I21" s="15">
        <f t="shared" si="0"/>
        <v>1207278</v>
      </c>
      <c r="J21" s="15">
        <f t="shared" si="0"/>
        <v>1080027</v>
      </c>
      <c r="K21" s="15">
        <f t="shared" si="0"/>
        <v>-67</v>
      </c>
      <c r="L21" s="17">
        <f>SUM(L3:L19)</f>
        <v>1207278</v>
      </c>
      <c r="M21" s="17"/>
      <c r="N21" s="17"/>
      <c r="O21" s="17"/>
      <c r="P21" s="17">
        <f>SUM(P3:P19)</f>
        <v>1207278</v>
      </c>
      <c r="Q21" s="17"/>
      <c r="R21" s="17">
        <f>SUM(R3:R19)</f>
        <v>1207278</v>
      </c>
    </row>
    <row r="24" spans="1:18">
      <c r="C24" s="10">
        <v>1456383</v>
      </c>
      <c r="F24" s="10">
        <v>1207278</v>
      </c>
      <c r="I24" s="10">
        <v>1207278</v>
      </c>
      <c r="L24" s="10">
        <v>1207278</v>
      </c>
      <c r="P24" s="10">
        <v>1207278</v>
      </c>
      <c r="R24" s="10">
        <v>1207278</v>
      </c>
    </row>
    <row r="26" spans="1:18">
      <c r="C26" s="10">
        <f>C24-C21</f>
        <v>0</v>
      </c>
      <c r="F26" s="10">
        <f>F24-F21</f>
        <v>0</v>
      </c>
    </row>
    <row r="27" spans="1:18">
      <c r="C27" s="24">
        <v>2015</v>
      </c>
      <c r="D27" s="22" t="s">
        <v>191</v>
      </c>
      <c r="E27" s="11" t="s">
        <v>192</v>
      </c>
      <c r="F27" s="25">
        <v>2016</v>
      </c>
      <c r="G27" s="22" t="s">
        <v>193</v>
      </c>
      <c r="H27" s="11" t="s">
        <v>192</v>
      </c>
      <c r="I27" s="25">
        <v>2017</v>
      </c>
      <c r="J27" s="22" t="s">
        <v>193</v>
      </c>
      <c r="K27" s="11" t="s">
        <v>192</v>
      </c>
    </row>
    <row r="28" spans="1:18">
      <c r="A28" s="21" t="s">
        <v>182</v>
      </c>
      <c r="B28" s="21"/>
      <c r="C28" s="22">
        <f>6652350+26615</f>
        <v>6678965</v>
      </c>
      <c r="D28" s="22">
        <f>6652350+26615</f>
        <v>6678965</v>
      </c>
      <c r="E28" s="22">
        <f>D28-C28</f>
        <v>0</v>
      </c>
      <c r="F28" s="22">
        <v>5321880</v>
      </c>
      <c r="G28" s="22">
        <v>5321880</v>
      </c>
      <c r="H28" s="22">
        <f>G28-F28</f>
        <v>0</v>
      </c>
      <c r="I28" s="22">
        <v>5321880</v>
      </c>
      <c r="J28" s="22">
        <v>5321880</v>
      </c>
      <c r="K28" s="22">
        <f>J28-I28</f>
        <v>0</v>
      </c>
      <c r="L28" s="22">
        <v>5321880</v>
      </c>
      <c r="M28" s="22"/>
      <c r="N28" s="22"/>
      <c r="O28" s="22"/>
      <c r="P28" s="22">
        <v>5321880</v>
      </c>
      <c r="Q28" s="22"/>
      <c r="R28" s="22">
        <v>5321880</v>
      </c>
    </row>
    <row r="29" spans="1:18">
      <c r="A29" s="14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>
      <c r="A30" s="14"/>
      <c r="C30" s="22">
        <v>2009010</v>
      </c>
      <c r="D30" s="22">
        <v>2009010</v>
      </c>
      <c r="E30" s="22">
        <f t="shared" ref="E30:E46" si="1">D30-C30</f>
        <v>0</v>
      </c>
      <c r="F30" s="22">
        <v>1607208</v>
      </c>
      <c r="G30" s="22">
        <v>1607208</v>
      </c>
      <c r="H30" s="22">
        <f t="shared" ref="H30:H46" si="2">G30-F30</f>
        <v>0</v>
      </c>
      <c r="I30" s="22">
        <v>1607208</v>
      </c>
      <c r="J30" s="22">
        <v>1607208</v>
      </c>
      <c r="K30" s="22">
        <f t="shared" ref="K30:K46" si="3">J30-I30</f>
        <v>0</v>
      </c>
      <c r="L30" s="22">
        <v>1607208</v>
      </c>
      <c r="M30" s="22"/>
      <c r="N30" s="22"/>
      <c r="O30" s="22"/>
      <c r="P30" s="22">
        <v>1607208</v>
      </c>
      <c r="Q30" s="22"/>
      <c r="R30" s="22">
        <v>1607208</v>
      </c>
    </row>
    <row r="31" spans="1:18">
      <c r="A31" s="14"/>
      <c r="C31" s="22"/>
      <c r="D31" s="22"/>
      <c r="E31" s="22">
        <f t="shared" si="1"/>
        <v>0</v>
      </c>
      <c r="F31" s="22"/>
      <c r="G31" s="22"/>
      <c r="H31" s="22">
        <f t="shared" si="2"/>
        <v>0</v>
      </c>
      <c r="I31" s="22"/>
      <c r="J31" s="22"/>
      <c r="K31" s="22">
        <f t="shared" si="3"/>
        <v>0</v>
      </c>
      <c r="L31" s="22"/>
      <c r="M31" s="22"/>
      <c r="N31" s="22"/>
      <c r="O31" s="22"/>
      <c r="P31" s="22"/>
      <c r="Q31" s="22"/>
      <c r="R31" s="22"/>
    </row>
    <row r="32" spans="1:18">
      <c r="A32" s="14"/>
      <c r="B32" s="10">
        <v>221</v>
      </c>
      <c r="C32" s="22">
        <v>59074</v>
      </c>
      <c r="D32" s="22">
        <f>SUM(D34:D36)</f>
        <v>59074</v>
      </c>
      <c r="E32" s="22">
        <f t="shared" si="1"/>
        <v>0</v>
      </c>
      <c r="F32" s="22">
        <v>62029</v>
      </c>
      <c r="G32" s="22">
        <f>SUM(G34:G36)</f>
        <v>61732</v>
      </c>
      <c r="H32" s="22">
        <f t="shared" si="2"/>
        <v>-297</v>
      </c>
      <c r="I32" s="22">
        <v>59074</v>
      </c>
      <c r="J32" s="22">
        <f>J34+J36</f>
        <v>58951</v>
      </c>
      <c r="K32" s="22">
        <f t="shared" si="3"/>
        <v>-123</v>
      </c>
      <c r="L32" s="22">
        <v>59074</v>
      </c>
      <c r="M32" s="22"/>
      <c r="N32" s="22"/>
      <c r="O32" s="22"/>
      <c r="P32" s="22">
        <v>59074</v>
      </c>
      <c r="Q32" s="22"/>
      <c r="R32" s="22">
        <v>59074</v>
      </c>
    </row>
    <row r="33" spans="1:18">
      <c r="A33" s="14"/>
      <c r="C33" s="22"/>
      <c r="D33" s="22"/>
      <c r="E33" s="22">
        <f t="shared" si="1"/>
        <v>0</v>
      </c>
      <c r="F33" s="22"/>
      <c r="G33" s="22"/>
      <c r="H33" s="22">
        <f t="shared" si="2"/>
        <v>0</v>
      </c>
      <c r="I33" s="22"/>
      <c r="J33" s="22"/>
      <c r="K33" s="22">
        <f t="shared" si="3"/>
        <v>0</v>
      </c>
      <c r="L33" s="22"/>
      <c r="M33" s="22"/>
      <c r="N33" s="22"/>
      <c r="O33" s="22"/>
      <c r="P33" s="22"/>
      <c r="Q33" s="22"/>
      <c r="R33" s="22"/>
    </row>
    <row r="34" spans="1:18">
      <c r="A34" s="14"/>
      <c r="C34" s="22">
        <v>49302</v>
      </c>
      <c r="D34" s="22">
        <v>49302</v>
      </c>
      <c r="E34" s="22">
        <f t="shared" si="1"/>
        <v>0</v>
      </c>
      <c r="F34" s="22">
        <v>51768</v>
      </c>
      <c r="G34" s="22">
        <v>51520</v>
      </c>
      <c r="H34" s="22">
        <f t="shared" si="2"/>
        <v>-248</v>
      </c>
      <c r="I34" s="22">
        <v>48300</v>
      </c>
      <c r="J34" s="22">
        <v>48300</v>
      </c>
      <c r="K34" s="22">
        <f t="shared" si="3"/>
        <v>0</v>
      </c>
      <c r="L34" s="22"/>
      <c r="M34" s="22"/>
      <c r="N34" s="22"/>
      <c r="O34" s="22"/>
      <c r="P34" s="22"/>
      <c r="Q34" s="22"/>
      <c r="R34" s="22"/>
    </row>
    <row r="35" spans="1:18">
      <c r="A35" s="14"/>
      <c r="C35" s="22"/>
      <c r="D35" s="22"/>
      <c r="E35" s="22">
        <f t="shared" si="1"/>
        <v>0</v>
      </c>
      <c r="F35" s="22"/>
      <c r="G35" s="22"/>
      <c r="H35" s="22">
        <f t="shared" si="2"/>
        <v>0</v>
      </c>
      <c r="I35" s="22"/>
      <c r="J35" s="22"/>
      <c r="K35" s="22">
        <f t="shared" si="3"/>
        <v>0</v>
      </c>
      <c r="L35" s="22"/>
      <c r="M35" s="22"/>
      <c r="N35" s="22"/>
      <c r="O35" s="22"/>
      <c r="P35" s="22"/>
      <c r="Q35" s="22"/>
      <c r="R35" s="22"/>
    </row>
    <row r="36" spans="1:18">
      <c r="A36" s="14"/>
      <c r="B36" s="10" t="s">
        <v>194</v>
      </c>
      <c r="C36" s="22">
        <v>9772</v>
      </c>
      <c r="D36" s="22">
        <v>9772</v>
      </c>
      <c r="E36" s="22">
        <f t="shared" si="1"/>
        <v>0</v>
      </c>
      <c r="F36" s="22">
        <v>10261</v>
      </c>
      <c r="G36" s="22">
        <v>10212</v>
      </c>
      <c r="H36" s="22">
        <f t="shared" si="2"/>
        <v>-49</v>
      </c>
      <c r="I36" s="22">
        <v>10774</v>
      </c>
      <c r="J36" s="22">
        <v>10651</v>
      </c>
      <c r="K36" s="22">
        <f t="shared" si="3"/>
        <v>-123</v>
      </c>
      <c r="L36" s="22"/>
      <c r="M36" s="22"/>
      <c r="N36" s="22"/>
      <c r="O36" s="22"/>
      <c r="P36" s="22"/>
      <c r="Q36" s="22"/>
      <c r="R36" s="22"/>
    </row>
    <row r="37" spans="1:18">
      <c r="A37" s="14"/>
      <c r="C37" s="22"/>
      <c r="D37" s="22"/>
      <c r="E37" s="22">
        <f t="shared" si="1"/>
        <v>0</v>
      </c>
      <c r="F37" s="22"/>
      <c r="G37" s="22"/>
      <c r="H37" s="22">
        <f t="shared" si="2"/>
        <v>0</v>
      </c>
      <c r="I37" s="22"/>
      <c r="J37" s="22"/>
      <c r="K37" s="22">
        <f t="shared" si="3"/>
        <v>0</v>
      </c>
      <c r="L37" s="22"/>
      <c r="M37" s="22"/>
      <c r="N37" s="22"/>
      <c r="O37" s="22"/>
      <c r="P37" s="22"/>
      <c r="Q37" s="22"/>
      <c r="R37" s="22"/>
    </row>
    <row r="38" spans="1:18">
      <c r="A38" s="14"/>
      <c r="B38" s="10">
        <v>223</v>
      </c>
      <c r="C38" s="22">
        <v>324180</v>
      </c>
      <c r="D38" s="22">
        <v>148432</v>
      </c>
      <c r="E38" s="22">
        <f t="shared" si="1"/>
        <v>-175748</v>
      </c>
      <c r="F38" s="22">
        <v>346873</v>
      </c>
      <c r="G38" s="22">
        <v>157635</v>
      </c>
      <c r="H38" s="22">
        <f t="shared" si="2"/>
        <v>-189238</v>
      </c>
      <c r="I38" s="22">
        <v>356485</v>
      </c>
      <c r="J38" s="22">
        <v>165990</v>
      </c>
      <c r="K38" s="22">
        <f t="shared" si="3"/>
        <v>-190495</v>
      </c>
      <c r="L38" s="22">
        <v>356485</v>
      </c>
      <c r="M38" s="22"/>
      <c r="N38" s="22"/>
      <c r="O38" s="22"/>
      <c r="P38" s="22">
        <v>356485</v>
      </c>
      <c r="Q38" s="22"/>
      <c r="R38" s="22">
        <v>356485</v>
      </c>
    </row>
    <row r="39" spans="1:18">
      <c r="A39" s="14"/>
      <c r="C39" s="22"/>
      <c r="D39" s="22"/>
      <c r="E39" s="22">
        <f t="shared" si="1"/>
        <v>0</v>
      </c>
      <c r="F39" s="22"/>
      <c r="G39" s="22"/>
      <c r="H39" s="22">
        <f t="shared" si="2"/>
        <v>0</v>
      </c>
      <c r="I39" s="22"/>
      <c r="J39" s="22"/>
      <c r="K39" s="22">
        <f t="shared" si="3"/>
        <v>0</v>
      </c>
      <c r="L39" s="22"/>
      <c r="M39" s="22"/>
      <c r="N39" s="22"/>
      <c r="O39" s="22"/>
      <c r="P39" s="22"/>
      <c r="Q39" s="22"/>
      <c r="R39" s="22"/>
    </row>
    <row r="40" spans="1:18">
      <c r="A40" s="14"/>
      <c r="B40" s="10">
        <v>225</v>
      </c>
      <c r="C40" s="22">
        <v>67620</v>
      </c>
      <c r="D40" s="22">
        <v>67620</v>
      </c>
      <c r="E40" s="22">
        <f t="shared" si="1"/>
        <v>0</v>
      </c>
      <c r="F40" s="22">
        <v>55566</v>
      </c>
      <c r="G40" s="22">
        <v>55301</v>
      </c>
      <c r="H40" s="22">
        <f t="shared" si="2"/>
        <v>-265</v>
      </c>
      <c r="I40" s="22">
        <v>52920</v>
      </c>
      <c r="J40" s="22">
        <v>52920</v>
      </c>
      <c r="K40" s="22">
        <f t="shared" si="3"/>
        <v>0</v>
      </c>
      <c r="L40" s="22">
        <v>52920</v>
      </c>
      <c r="M40" s="22"/>
      <c r="N40" s="22"/>
      <c r="O40" s="22"/>
      <c r="P40" s="22">
        <v>52920</v>
      </c>
      <c r="Q40" s="22"/>
      <c r="R40" s="22">
        <v>52920</v>
      </c>
    </row>
    <row r="41" spans="1:18">
      <c r="A41" s="14"/>
      <c r="C41" s="22"/>
      <c r="D41" s="22"/>
      <c r="E41" s="22">
        <f t="shared" si="1"/>
        <v>0</v>
      </c>
      <c r="F41" s="22"/>
      <c r="G41" s="22"/>
      <c r="H41" s="22">
        <f t="shared" si="2"/>
        <v>0</v>
      </c>
      <c r="I41" s="22"/>
      <c r="J41" s="22"/>
      <c r="K41" s="22">
        <f t="shared" si="3"/>
        <v>0</v>
      </c>
      <c r="L41" s="22"/>
      <c r="M41" s="22"/>
      <c r="N41" s="22"/>
      <c r="O41" s="22"/>
      <c r="P41" s="22"/>
      <c r="Q41" s="22"/>
      <c r="R41" s="22"/>
    </row>
    <row r="42" spans="1:18">
      <c r="A42" s="14"/>
      <c r="B42" s="10">
        <v>226</v>
      </c>
      <c r="C42" s="22">
        <v>164640</v>
      </c>
      <c r="D42" s="22">
        <v>164640</v>
      </c>
      <c r="E42" s="22">
        <f t="shared" si="1"/>
        <v>0</v>
      </c>
      <c r="F42" s="22">
        <v>172872</v>
      </c>
      <c r="G42" s="22">
        <v>172049</v>
      </c>
      <c r="H42" s="22">
        <f t="shared" si="2"/>
        <v>-823</v>
      </c>
      <c r="I42" s="22">
        <v>181516</v>
      </c>
      <c r="J42" s="22">
        <v>179447</v>
      </c>
      <c r="K42" s="22">
        <f t="shared" si="3"/>
        <v>-2069</v>
      </c>
      <c r="L42" s="22">
        <v>187856</v>
      </c>
      <c r="M42" s="22"/>
      <c r="N42" s="22"/>
      <c r="O42" s="22"/>
      <c r="P42" s="22">
        <v>187856</v>
      </c>
      <c r="Q42" s="22"/>
      <c r="R42" s="22">
        <v>187856</v>
      </c>
    </row>
    <row r="43" spans="1:18">
      <c r="A43" s="14"/>
      <c r="C43" s="22"/>
      <c r="D43" s="22"/>
      <c r="E43" s="22">
        <f t="shared" si="1"/>
        <v>0</v>
      </c>
      <c r="F43" s="22"/>
      <c r="G43" s="22"/>
      <c r="H43" s="22">
        <f t="shared" si="2"/>
        <v>0</v>
      </c>
      <c r="I43" s="22"/>
      <c r="J43" s="22"/>
      <c r="K43" s="22">
        <f t="shared" si="3"/>
        <v>0</v>
      </c>
      <c r="L43" s="22"/>
      <c r="M43" s="22"/>
      <c r="N43" s="22"/>
      <c r="O43" s="22"/>
      <c r="P43" s="22"/>
      <c r="Q43" s="22"/>
      <c r="R43" s="22"/>
    </row>
    <row r="44" spans="1:18">
      <c r="A44" s="14"/>
      <c r="B44" s="10">
        <v>340</v>
      </c>
      <c r="C44" s="22">
        <v>235856</v>
      </c>
      <c r="D44" s="22">
        <v>235856</v>
      </c>
      <c r="E44" s="22">
        <f t="shared" si="1"/>
        <v>0</v>
      </c>
      <c r="F44" s="22">
        <v>235856</v>
      </c>
      <c r="G44" s="22">
        <v>235856</v>
      </c>
      <c r="H44" s="22">
        <f t="shared" si="2"/>
        <v>0</v>
      </c>
      <c r="I44" s="22">
        <v>235856</v>
      </c>
      <c r="J44" s="22">
        <v>235856</v>
      </c>
      <c r="K44" s="22">
        <f t="shared" si="3"/>
        <v>0</v>
      </c>
      <c r="L44" s="22">
        <v>235856</v>
      </c>
      <c r="M44" s="22"/>
      <c r="N44" s="22"/>
      <c r="O44" s="22"/>
      <c r="P44" s="22">
        <v>235856</v>
      </c>
      <c r="Q44" s="22"/>
      <c r="R44" s="22">
        <v>235856</v>
      </c>
    </row>
    <row r="45" spans="1:18">
      <c r="A45" s="14"/>
      <c r="C45" s="22"/>
      <c r="D45" s="22"/>
      <c r="E45" s="22">
        <f t="shared" si="1"/>
        <v>0</v>
      </c>
      <c r="F45" s="22"/>
      <c r="G45" s="22"/>
      <c r="H45" s="22">
        <f t="shared" si="2"/>
        <v>0</v>
      </c>
      <c r="I45" s="22"/>
      <c r="J45" s="22"/>
      <c r="K45" s="22">
        <f t="shared" si="3"/>
        <v>0</v>
      </c>
      <c r="L45" s="22"/>
      <c r="M45" s="22"/>
      <c r="N45" s="22"/>
      <c r="O45" s="22"/>
      <c r="P45" s="22"/>
      <c r="Q45" s="22"/>
      <c r="R45" s="22"/>
    </row>
    <row r="46" spans="1:18">
      <c r="A46" s="14"/>
      <c r="B46" s="10">
        <v>290</v>
      </c>
      <c r="C46" s="22">
        <v>61425</v>
      </c>
      <c r="D46" s="22">
        <v>61425</v>
      </c>
      <c r="E46" s="22">
        <f t="shared" si="1"/>
        <v>0</v>
      </c>
      <c r="F46" s="22">
        <f>70875-10805</f>
        <v>60070</v>
      </c>
      <c r="G46" s="22">
        <f>70875-10805</f>
        <v>60070</v>
      </c>
      <c r="H46" s="22">
        <f t="shared" si="2"/>
        <v>0</v>
      </c>
      <c r="I46" s="22">
        <f>41075+6340</f>
        <v>47415</v>
      </c>
      <c r="J46" s="22">
        <f>41075+6340</f>
        <v>47415</v>
      </c>
      <c r="K46" s="22">
        <f t="shared" si="3"/>
        <v>0</v>
      </c>
      <c r="L46" s="22">
        <v>41075</v>
      </c>
      <c r="M46" s="22"/>
      <c r="N46" s="22"/>
      <c r="O46" s="22"/>
      <c r="P46" s="22">
        <v>41075</v>
      </c>
      <c r="Q46" s="22"/>
      <c r="R46" s="22">
        <v>41075</v>
      </c>
    </row>
    <row r="47" spans="1:18">
      <c r="A47" s="14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>
      <c r="A48" s="14" t="s">
        <v>183</v>
      </c>
      <c r="C48" s="26">
        <f>C28+C30+C32+C38+C40+C42+C44+C46</f>
        <v>9600770</v>
      </c>
      <c r="D48" s="26">
        <f>D28+D30+D32+D38+D40+D42+D44+D46</f>
        <v>9425022</v>
      </c>
      <c r="E48" s="26">
        <f>D48-C48</f>
        <v>-175748</v>
      </c>
      <c r="F48" s="26">
        <f>F28+F30+F32+F38+F40+F42+F44+F46</f>
        <v>7862354</v>
      </c>
      <c r="G48" s="26">
        <f>G28+G30+G32+G38+G40+G42+G44+G46</f>
        <v>7671731</v>
      </c>
      <c r="H48" s="26">
        <f>G48-F48</f>
        <v>-190623</v>
      </c>
      <c r="I48" s="26">
        <f>I28+I30+I32+I38+I40+I42+I44+I46</f>
        <v>7862354</v>
      </c>
      <c r="J48" s="26">
        <f>J28+J30+J32+J38+J40+J42+J44+J46</f>
        <v>7669667</v>
      </c>
      <c r="K48" s="26">
        <f>J48-I48</f>
        <v>-192687</v>
      </c>
      <c r="L48" s="27">
        <f>SUM(L27:L47)</f>
        <v>7862354</v>
      </c>
      <c r="M48" s="27"/>
      <c r="N48" s="27"/>
      <c r="O48" s="27"/>
      <c r="P48" s="17">
        <f>SUM(P27:P47)</f>
        <v>7862354</v>
      </c>
      <c r="Q48" s="17"/>
      <c r="R48" s="17">
        <f>SUM(R27:R47)</f>
        <v>7862354</v>
      </c>
    </row>
    <row r="51" spans="1:11">
      <c r="C51" s="10">
        <v>9600770</v>
      </c>
      <c r="F51" s="10">
        <v>7862354</v>
      </c>
      <c r="I51" s="10">
        <v>7862354</v>
      </c>
    </row>
    <row r="54" spans="1:11">
      <c r="C54" s="10">
        <f>C51-C48</f>
        <v>0</v>
      </c>
      <c r="F54" s="10">
        <f>F51-F48</f>
        <v>0</v>
      </c>
      <c r="I54" s="10">
        <f>I51-I48</f>
        <v>0</v>
      </c>
    </row>
    <row r="55" spans="1:11">
      <c r="C55" s="24">
        <v>2015</v>
      </c>
      <c r="D55" s="22" t="s">
        <v>191</v>
      </c>
      <c r="E55" s="11" t="s">
        <v>192</v>
      </c>
      <c r="F55" s="25">
        <v>2016</v>
      </c>
      <c r="G55" s="22" t="s">
        <v>193</v>
      </c>
      <c r="H55" s="11" t="s">
        <v>192</v>
      </c>
      <c r="I55" s="25">
        <v>2017</v>
      </c>
      <c r="J55" s="22" t="s">
        <v>193</v>
      </c>
      <c r="K55" s="11" t="s">
        <v>192</v>
      </c>
    </row>
    <row r="56" spans="1:11">
      <c r="A56" s="21" t="s">
        <v>186</v>
      </c>
      <c r="C56" s="11">
        <v>3553820</v>
      </c>
      <c r="D56" s="11">
        <v>3553820</v>
      </c>
      <c r="E56" s="18">
        <f>D56-C56</f>
        <v>0</v>
      </c>
      <c r="F56" s="11">
        <v>2843056</v>
      </c>
      <c r="G56" s="11">
        <v>2843056</v>
      </c>
      <c r="H56" s="18">
        <f>G56-F56</f>
        <v>0</v>
      </c>
      <c r="I56" s="11">
        <v>2843305</v>
      </c>
      <c r="J56" s="11">
        <v>2843305</v>
      </c>
      <c r="K56" s="18">
        <f t="shared" ref="K56:K80" si="4">J56-I56</f>
        <v>0</v>
      </c>
    </row>
    <row r="57" spans="1:11">
      <c r="C57" s="11"/>
      <c r="D57" s="11"/>
      <c r="E57" s="18"/>
      <c r="F57" s="11"/>
      <c r="G57" s="11"/>
      <c r="H57" s="18"/>
      <c r="I57" s="11"/>
      <c r="J57" s="11"/>
      <c r="K57" s="18">
        <f t="shared" si="4"/>
        <v>0</v>
      </c>
    </row>
    <row r="58" spans="1:11">
      <c r="C58" s="11">
        <v>1073254</v>
      </c>
      <c r="D58" s="11">
        <v>1073254</v>
      </c>
      <c r="E58" s="18">
        <f t="shared" ref="E58:E79" si="5">D58-C58</f>
        <v>0</v>
      </c>
      <c r="F58" s="11">
        <v>858603</v>
      </c>
      <c r="G58" s="11">
        <v>858603</v>
      </c>
      <c r="H58" s="18">
        <f t="shared" ref="H58:H79" si="6">G58-F58</f>
        <v>0</v>
      </c>
      <c r="I58" s="11">
        <v>1717281</v>
      </c>
      <c r="J58" s="11">
        <v>1717281</v>
      </c>
      <c r="K58" s="18">
        <f t="shared" si="4"/>
        <v>0</v>
      </c>
    </row>
    <row r="59" spans="1:11">
      <c r="C59" s="11"/>
      <c r="D59" s="11"/>
      <c r="E59" s="18">
        <f t="shared" si="5"/>
        <v>0</v>
      </c>
      <c r="F59" s="11"/>
      <c r="G59" s="11"/>
      <c r="H59" s="18">
        <f t="shared" si="6"/>
        <v>0</v>
      </c>
      <c r="I59" s="11"/>
      <c r="J59" s="11"/>
      <c r="K59" s="18">
        <f t="shared" si="4"/>
        <v>0</v>
      </c>
    </row>
    <row r="60" spans="1:11">
      <c r="C60" s="11">
        <v>690</v>
      </c>
      <c r="D60" s="11">
        <v>690</v>
      </c>
      <c r="E60" s="18">
        <f t="shared" si="5"/>
        <v>0</v>
      </c>
      <c r="F60" s="11">
        <v>690</v>
      </c>
      <c r="G60" s="11">
        <v>690</v>
      </c>
      <c r="H60" s="18">
        <f t="shared" si="6"/>
        <v>0</v>
      </c>
      <c r="I60" s="11">
        <v>690</v>
      </c>
      <c r="J60" s="11">
        <v>690</v>
      </c>
      <c r="K60" s="18">
        <f t="shared" si="4"/>
        <v>0</v>
      </c>
    </row>
    <row r="61" spans="1:11">
      <c r="C61" s="11"/>
      <c r="D61" s="11"/>
      <c r="E61" s="18">
        <f t="shared" si="5"/>
        <v>0</v>
      </c>
      <c r="F61" s="11"/>
      <c r="H61" s="18">
        <f t="shared" si="6"/>
        <v>0</v>
      </c>
      <c r="I61" s="11"/>
      <c r="J61" s="18"/>
      <c r="K61" s="18">
        <f t="shared" si="4"/>
        <v>0</v>
      </c>
    </row>
    <row r="62" spans="1:11">
      <c r="B62" s="10">
        <v>221</v>
      </c>
      <c r="C62" s="11">
        <f>C63+C64</f>
        <v>465718</v>
      </c>
      <c r="D62" s="11">
        <f>D63+D64</f>
        <v>465718</v>
      </c>
      <c r="E62" s="18">
        <f t="shared" si="5"/>
        <v>0</v>
      </c>
      <c r="F62" s="11">
        <f>F63+F64</f>
        <v>465718</v>
      </c>
      <c r="G62" s="11">
        <f>G63+G64</f>
        <v>465384</v>
      </c>
      <c r="H62" s="18">
        <f t="shared" si="6"/>
        <v>-334</v>
      </c>
      <c r="I62" s="11">
        <f>I63+I64</f>
        <v>465718</v>
      </c>
      <c r="J62" s="18">
        <f>J63+J64</f>
        <v>464879</v>
      </c>
      <c r="K62" s="18">
        <f t="shared" si="4"/>
        <v>-839</v>
      </c>
    </row>
    <row r="63" spans="1:11">
      <c r="C63" s="11">
        <v>398878</v>
      </c>
      <c r="D63" s="11">
        <v>398878</v>
      </c>
      <c r="E63" s="18">
        <f t="shared" si="5"/>
        <v>0</v>
      </c>
      <c r="F63" s="11">
        <v>395536</v>
      </c>
      <c r="G63" s="10">
        <v>395536</v>
      </c>
      <c r="H63" s="18">
        <f t="shared" si="6"/>
        <v>0</v>
      </c>
      <c r="I63" s="11">
        <v>392028</v>
      </c>
      <c r="J63" s="18">
        <v>392028</v>
      </c>
      <c r="K63" s="18">
        <f t="shared" si="4"/>
        <v>0</v>
      </c>
    </row>
    <row r="64" spans="1:11">
      <c r="C64" s="11">
        <v>66840</v>
      </c>
      <c r="D64" s="10">
        <v>66840</v>
      </c>
      <c r="E64" s="18">
        <f t="shared" si="5"/>
        <v>0</v>
      </c>
      <c r="F64" s="11">
        <v>70182</v>
      </c>
      <c r="G64" s="10">
        <v>69848</v>
      </c>
      <c r="H64" s="18">
        <f t="shared" si="6"/>
        <v>-334</v>
      </c>
      <c r="I64" s="11">
        <v>73690</v>
      </c>
      <c r="J64" s="18">
        <v>72851</v>
      </c>
      <c r="K64" s="18">
        <f t="shared" si="4"/>
        <v>-839</v>
      </c>
    </row>
    <row r="65" spans="2:11">
      <c r="E65" s="18">
        <f t="shared" si="5"/>
        <v>0</v>
      </c>
      <c r="H65" s="18">
        <f t="shared" si="6"/>
        <v>0</v>
      </c>
      <c r="J65" s="18"/>
      <c r="K65" s="18">
        <f t="shared" si="4"/>
        <v>0</v>
      </c>
    </row>
    <row r="66" spans="2:11">
      <c r="B66" s="10">
        <v>223</v>
      </c>
      <c r="C66" s="11">
        <v>2512095</v>
      </c>
      <c r="D66" s="18">
        <v>2454481</v>
      </c>
      <c r="E66" s="18">
        <f t="shared" si="5"/>
        <v>-57614</v>
      </c>
      <c r="F66" s="11">
        <v>1064255</v>
      </c>
      <c r="G66" s="11">
        <v>1064255</v>
      </c>
      <c r="H66" s="18">
        <f t="shared" si="6"/>
        <v>0</v>
      </c>
      <c r="I66" s="11">
        <v>2512095</v>
      </c>
      <c r="J66" s="11">
        <v>2512095</v>
      </c>
      <c r="K66" s="18">
        <f t="shared" si="4"/>
        <v>0</v>
      </c>
    </row>
    <row r="67" spans="2:11">
      <c r="C67" s="11"/>
      <c r="D67" s="18"/>
      <c r="E67" s="18">
        <f t="shared" si="5"/>
        <v>0</v>
      </c>
      <c r="F67" s="11"/>
      <c r="G67" s="11"/>
      <c r="H67" s="18">
        <f t="shared" si="6"/>
        <v>0</v>
      </c>
      <c r="I67" s="11"/>
      <c r="J67" s="11"/>
      <c r="K67" s="18">
        <f t="shared" si="4"/>
        <v>0</v>
      </c>
    </row>
    <row r="68" spans="2:11">
      <c r="B68" s="10">
        <v>225</v>
      </c>
      <c r="C68" s="11">
        <v>634258</v>
      </c>
      <c r="D68" s="18">
        <v>634258</v>
      </c>
      <c r="E68" s="18">
        <f t="shared" si="5"/>
        <v>0</v>
      </c>
      <c r="F68" s="11">
        <v>634258</v>
      </c>
      <c r="G68" s="11">
        <v>634258</v>
      </c>
      <c r="H68" s="18">
        <f t="shared" si="6"/>
        <v>0</v>
      </c>
      <c r="I68" s="11">
        <v>634258</v>
      </c>
      <c r="J68" s="11">
        <v>634258</v>
      </c>
      <c r="K68" s="18">
        <f t="shared" si="4"/>
        <v>0</v>
      </c>
    </row>
    <row r="69" spans="2:11">
      <c r="C69" s="11"/>
      <c r="D69" s="18"/>
      <c r="E69" s="18">
        <f t="shared" si="5"/>
        <v>0</v>
      </c>
      <c r="F69" s="11"/>
      <c r="G69" s="11"/>
      <c r="H69" s="18">
        <f t="shared" si="6"/>
        <v>0</v>
      </c>
      <c r="I69" s="11"/>
      <c r="J69" s="11"/>
      <c r="K69" s="18">
        <f t="shared" si="4"/>
        <v>0</v>
      </c>
    </row>
    <row r="70" spans="2:11">
      <c r="B70" s="10">
        <v>226</v>
      </c>
      <c r="C70" s="11">
        <v>466944</v>
      </c>
      <c r="D70" s="18">
        <v>466944</v>
      </c>
      <c r="E70" s="18">
        <f t="shared" si="5"/>
        <v>0</v>
      </c>
      <c r="F70" s="11">
        <v>466944</v>
      </c>
      <c r="G70" s="11">
        <v>466944</v>
      </c>
      <c r="H70" s="18">
        <f t="shared" si="6"/>
        <v>0</v>
      </c>
      <c r="I70" s="11">
        <v>466944</v>
      </c>
      <c r="J70" s="11">
        <v>466944</v>
      </c>
      <c r="K70" s="18">
        <f t="shared" si="4"/>
        <v>0</v>
      </c>
    </row>
    <row r="71" spans="2:11">
      <c r="C71" s="11"/>
      <c r="D71" s="18"/>
      <c r="E71" s="18">
        <f t="shared" si="5"/>
        <v>0</v>
      </c>
      <c r="F71" s="11"/>
      <c r="G71" s="11"/>
      <c r="H71" s="18">
        <f t="shared" si="6"/>
        <v>0</v>
      </c>
      <c r="I71" s="11"/>
      <c r="J71" s="11"/>
      <c r="K71" s="18">
        <f t="shared" si="4"/>
        <v>0</v>
      </c>
    </row>
    <row r="72" spans="2:11">
      <c r="B72" s="10">
        <v>290</v>
      </c>
      <c r="C72" s="11">
        <v>2000</v>
      </c>
      <c r="D72" s="18">
        <v>2000</v>
      </c>
      <c r="E72" s="18">
        <f t="shared" si="5"/>
        <v>0</v>
      </c>
      <c r="F72" s="11">
        <v>2000</v>
      </c>
      <c r="G72" s="11">
        <v>2000</v>
      </c>
      <c r="H72" s="18">
        <f t="shared" si="6"/>
        <v>0</v>
      </c>
      <c r="I72" s="11">
        <v>2000</v>
      </c>
      <c r="J72" s="11">
        <v>2000</v>
      </c>
      <c r="K72" s="18">
        <f t="shared" si="4"/>
        <v>0</v>
      </c>
    </row>
    <row r="73" spans="2:11">
      <c r="C73" s="11"/>
      <c r="D73" s="18"/>
      <c r="E73" s="18">
        <f t="shared" si="5"/>
        <v>0</v>
      </c>
      <c r="F73" s="11"/>
      <c r="G73" s="11"/>
      <c r="H73" s="18">
        <f t="shared" si="6"/>
        <v>0</v>
      </c>
      <c r="I73" s="11"/>
      <c r="J73" s="11"/>
      <c r="K73" s="18">
        <f t="shared" si="4"/>
        <v>0</v>
      </c>
    </row>
    <row r="74" spans="2:11">
      <c r="B74" s="10">
        <v>310</v>
      </c>
      <c r="C74" s="11">
        <v>16700</v>
      </c>
      <c r="D74" s="18">
        <v>0</v>
      </c>
      <c r="E74" s="18">
        <f t="shared" si="5"/>
        <v>-16700</v>
      </c>
      <c r="F74" s="11">
        <v>0</v>
      </c>
      <c r="G74" s="11">
        <v>0</v>
      </c>
      <c r="H74" s="18">
        <f t="shared" si="6"/>
        <v>0</v>
      </c>
      <c r="I74" s="11">
        <v>0</v>
      </c>
      <c r="J74" s="11">
        <v>0</v>
      </c>
      <c r="K74" s="18">
        <f t="shared" si="4"/>
        <v>0</v>
      </c>
    </row>
    <row r="75" spans="2:11">
      <c r="C75" s="11"/>
      <c r="D75" s="18"/>
      <c r="E75" s="18">
        <f t="shared" si="5"/>
        <v>0</v>
      </c>
      <c r="F75" s="11"/>
      <c r="G75" s="11"/>
      <c r="H75" s="18">
        <f t="shared" si="6"/>
        <v>0</v>
      </c>
      <c r="I75" s="11"/>
      <c r="J75" s="11"/>
      <c r="K75" s="18">
        <f t="shared" si="4"/>
        <v>0</v>
      </c>
    </row>
    <row r="76" spans="2:11">
      <c r="B76" s="10">
        <v>340</v>
      </c>
      <c r="C76" s="11">
        <v>1932456</v>
      </c>
      <c r="D76" s="18">
        <v>1932456</v>
      </c>
      <c r="E76" s="18">
        <f t="shared" si="5"/>
        <v>0</v>
      </c>
      <c r="F76" s="11">
        <v>1500000</v>
      </c>
      <c r="G76" s="11">
        <v>1500000</v>
      </c>
      <c r="H76" s="18">
        <f t="shared" si="6"/>
        <v>0</v>
      </c>
      <c r="I76" s="11">
        <v>1788800</v>
      </c>
      <c r="J76" s="11">
        <v>1788800</v>
      </c>
      <c r="K76" s="18">
        <f t="shared" si="4"/>
        <v>0</v>
      </c>
    </row>
    <row r="77" spans="2:11">
      <c r="B77" s="10">
        <v>290</v>
      </c>
      <c r="C77" s="11">
        <v>330084</v>
      </c>
      <c r="D77" s="18">
        <v>330084</v>
      </c>
      <c r="E77" s="18">
        <f t="shared" si="5"/>
        <v>0</v>
      </c>
      <c r="F77" s="11">
        <v>192549</v>
      </c>
      <c r="G77" s="11">
        <v>192549</v>
      </c>
      <c r="H77" s="18">
        <f t="shared" si="6"/>
        <v>0</v>
      </c>
      <c r="I77" s="11">
        <v>0</v>
      </c>
      <c r="J77" s="11">
        <v>0</v>
      </c>
      <c r="K77" s="18">
        <f t="shared" si="4"/>
        <v>0</v>
      </c>
    </row>
    <row r="78" spans="2:11">
      <c r="B78" s="10">
        <v>290</v>
      </c>
      <c r="C78" s="11">
        <v>5000</v>
      </c>
      <c r="D78" s="18">
        <v>5000</v>
      </c>
      <c r="E78" s="18">
        <f t="shared" si="5"/>
        <v>0</v>
      </c>
      <c r="F78" s="11">
        <v>2000</v>
      </c>
      <c r="G78" s="11">
        <v>2000</v>
      </c>
      <c r="H78" s="18">
        <f t="shared" si="6"/>
        <v>0</v>
      </c>
      <c r="I78" s="11">
        <v>2000</v>
      </c>
      <c r="J78" s="18">
        <v>2000</v>
      </c>
      <c r="K78" s="18">
        <f t="shared" si="4"/>
        <v>0</v>
      </c>
    </row>
    <row r="79" spans="2:11">
      <c r="C79" s="11"/>
      <c r="E79" s="18">
        <f t="shared" si="5"/>
        <v>0</v>
      </c>
      <c r="F79" s="11"/>
      <c r="H79" s="18">
        <f t="shared" si="6"/>
        <v>0</v>
      </c>
      <c r="I79" s="11"/>
      <c r="J79" s="18"/>
      <c r="K79" s="18">
        <f t="shared" si="4"/>
        <v>0</v>
      </c>
    </row>
    <row r="80" spans="2:11">
      <c r="C80" s="15">
        <f t="shared" ref="C80:J80" si="7">C56+C58+C60+C62+C66+C68+C70+C72+C74+C76+C77+C78</f>
        <v>10993019</v>
      </c>
      <c r="D80" s="15">
        <f t="shared" si="7"/>
        <v>10918705</v>
      </c>
      <c r="E80" s="15">
        <f t="shared" si="7"/>
        <v>-74314</v>
      </c>
      <c r="F80" s="15">
        <f t="shared" si="7"/>
        <v>8030073</v>
      </c>
      <c r="G80" s="15">
        <f t="shared" si="7"/>
        <v>8029739</v>
      </c>
      <c r="H80" s="15">
        <f t="shared" si="7"/>
        <v>-334</v>
      </c>
      <c r="I80" s="15">
        <f t="shared" si="7"/>
        <v>10433091</v>
      </c>
      <c r="J80" s="15">
        <f t="shared" si="7"/>
        <v>10432252</v>
      </c>
      <c r="K80" s="28">
        <f t="shared" si="4"/>
        <v>-839</v>
      </c>
    </row>
    <row r="83" spans="1:11">
      <c r="C83" s="10">
        <v>21322.959999999999</v>
      </c>
      <c r="F83" s="10">
        <v>24353.68</v>
      </c>
      <c r="I83" s="10">
        <v>25400.89</v>
      </c>
    </row>
    <row r="85" spans="1:11">
      <c r="C85" s="10">
        <v>27767.25</v>
      </c>
      <c r="F85" s="10">
        <v>29016.78</v>
      </c>
      <c r="I85" s="18">
        <v>30264.5</v>
      </c>
    </row>
    <row r="87" spans="1:11">
      <c r="C87" s="10">
        <v>2533.79</v>
      </c>
      <c r="F87" s="10">
        <v>2647.81</v>
      </c>
      <c r="I87" s="10">
        <v>2647.81</v>
      </c>
    </row>
    <row r="89" spans="1:11">
      <c r="C89" s="10">
        <v>18000</v>
      </c>
      <c r="F89" s="10">
        <v>18810</v>
      </c>
      <c r="I89" s="10">
        <v>18810</v>
      </c>
    </row>
    <row r="91" spans="1:11">
      <c r="C91" s="10">
        <v>50000</v>
      </c>
      <c r="F91" s="10">
        <v>50789.73</v>
      </c>
      <c r="I91" s="10">
        <v>43910.8</v>
      </c>
    </row>
    <row r="93" spans="1:11">
      <c r="C93" s="18">
        <f>C83+C85+C87+C89+C91</f>
        <v>119624</v>
      </c>
      <c r="F93" s="18">
        <f>F83+F85+F87+F89+F91</f>
        <v>125618</v>
      </c>
      <c r="I93" s="18">
        <f>I83+I85+I87+I89+I91</f>
        <v>121034</v>
      </c>
    </row>
    <row r="95" spans="1:11" ht="19.350000000000001" customHeight="1">
      <c r="A95" s="29"/>
      <c r="B95" s="29"/>
      <c r="C95" s="30" t="s">
        <v>195</v>
      </c>
      <c r="D95" s="31"/>
      <c r="E95" s="31"/>
      <c r="F95" s="31"/>
      <c r="G95" s="31"/>
      <c r="H95" s="31"/>
      <c r="I95" s="31"/>
      <c r="J95" s="31"/>
      <c r="K95" s="31"/>
    </row>
    <row r="96" spans="1:11">
      <c r="C96" s="24">
        <v>2015</v>
      </c>
      <c r="D96" s="22" t="s">
        <v>191</v>
      </c>
      <c r="E96" s="11" t="s">
        <v>192</v>
      </c>
      <c r="F96" s="25">
        <v>2016</v>
      </c>
      <c r="G96" s="22" t="s">
        <v>193</v>
      </c>
      <c r="H96" s="22" t="s">
        <v>192</v>
      </c>
      <c r="I96" s="25">
        <v>2017</v>
      </c>
      <c r="J96" s="22" t="s">
        <v>193</v>
      </c>
      <c r="K96" s="11" t="s">
        <v>192</v>
      </c>
    </row>
    <row r="97" spans="1:11">
      <c r="A97" s="10" t="s">
        <v>179</v>
      </c>
      <c r="C97" s="11">
        <v>887040</v>
      </c>
      <c r="D97" s="32">
        <v>1122026</v>
      </c>
      <c r="E97" s="11"/>
      <c r="F97" s="11">
        <v>709632</v>
      </c>
      <c r="G97" s="32">
        <v>800735</v>
      </c>
      <c r="H97" s="11"/>
      <c r="I97" s="11">
        <v>709632</v>
      </c>
      <c r="J97" s="32">
        <v>709632</v>
      </c>
      <c r="K97" s="11"/>
    </row>
    <row r="98" spans="1:11">
      <c r="C98" s="11"/>
      <c r="D98" s="32"/>
      <c r="E98" s="11"/>
      <c r="F98" s="11"/>
      <c r="G98" s="32"/>
      <c r="H98" s="11"/>
      <c r="I98" s="11"/>
      <c r="J98" s="32"/>
      <c r="K98" s="11"/>
    </row>
    <row r="99" spans="1:11">
      <c r="C99" s="11">
        <v>267886</v>
      </c>
      <c r="D99" s="32">
        <v>339022</v>
      </c>
      <c r="E99" s="11"/>
      <c r="F99" s="11">
        <v>214309</v>
      </c>
      <c r="G99" s="32">
        <v>241822</v>
      </c>
      <c r="H99" s="11"/>
      <c r="I99" s="11">
        <v>214309</v>
      </c>
      <c r="J99" s="32">
        <v>214309</v>
      </c>
      <c r="K99" s="11"/>
    </row>
    <row r="100" spans="1:11">
      <c r="C100" s="11"/>
      <c r="D100" s="32"/>
      <c r="E100" s="11"/>
      <c r="F100" s="11"/>
      <c r="G100" s="32"/>
      <c r="H100" s="11"/>
      <c r="I100" s="11"/>
      <c r="J100" s="32"/>
      <c r="K100" s="11"/>
    </row>
    <row r="101" spans="1:11">
      <c r="B101" s="10">
        <v>221</v>
      </c>
      <c r="C101" s="11">
        <v>127184</v>
      </c>
      <c r="D101" s="32">
        <f>D103+D105</f>
        <v>127184</v>
      </c>
      <c r="E101" s="11">
        <f>E103+E105</f>
        <v>0</v>
      </c>
      <c r="F101" s="11">
        <v>131475</v>
      </c>
      <c r="G101" s="32">
        <v>131475</v>
      </c>
      <c r="H101" s="11">
        <f>H103+H105</f>
        <v>0</v>
      </c>
      <c r="I101" s="11">
        <v>127184</v>
      </c>
      <c r="J101" s="32"/>
      <c r="K101" s="11">
        <f>K103+K105</f>
        <v>0</v>
      </c>
    </row>
    <row r="102" spans="1:11">
      <c r="C102" s="11"/>
      <c r="D102" s="32"/>
      <c r="E102" s="11"/>
      <c r="F102" s="11"/>
      <c r="G102" s="32"/>
      <c r="H102" s="11"/>
      <c r="I102" s="11"/>
      <c r="J102" s="32"/>
      <c r="K102" s="11"/>
    </row>
    <row r="103" spans="1:11">
      <c r="C103" s="11">
        <v>121606</v>
      </c>
      <c r="D103" s="32">
        <f>121606-1982</f>
        <v>119624</v>
      </c>
      <c r="E103" s="11">
        <f>D103-C103</f>
        <v>-1982</v>
      </c>
      <c r="F103" s="11">
        <v>125618</v>
      </c>
      <c r="G103" s="32">
        <v>125618</v>
      </c>
      <c r="H103" s="11">
        <f>G103-F103</f>
        <v>0</v>
      </c>
      <c r="I103" s="11">
        <v>121034</v>
      </c>
      <c r="J103" s="32">
        <v>121034</v>
      </c>
      <c r="K103" s="11">
        <f>J103-I103</f>
        <v>0</v>
      </c>
    </row>
    <row r="104" spans="1:11">
      <c r="C104" s="11"/>
      <c r="D104" s="32"/>
      <c r="E104" s="11"/>
      <c r="F104" s="11"/>
      <c r="G104" s="32"/>
      <c r="H104" s="11"/>
      <c r="I104" s="11"/>
      <c r="J104" s="32"/>
      <c r="K104" s="11"/>
    </row>
    <row r="105" spans="1:11">
      <c r="B105" s="10" t="s">
        <v>194</v>
      </c>
      <c r="C105" s="11">
        <v>5578</v>
      </c>
      <c r="D105" s="32">
        <v>7560</v>
      </c>
      <c r="E105" s="11">
        <f>D105-C105</f>
        <v>1982</v>
      </c>
      <c r="F105" s="11">
        <v>5857</v>
      </c>
      <c r="G105" s="32">
        <v>5857</v>
      </c>
      <c r="H105" s="11">
        <f>G105-F105</f>
        <v>0</v>
      </c>
      <c r="I105" s="11">
        <v>6150</v>
      </c>
      <c r="J105" s="32">
        <v>6150</v>
      </c>
      <c r="K105" s="11">
        <f>J105-I105</f>
        <v>0</v>
      </c>
    </row>
    <row r="106" spans="1:11">
      <c r="C106" s="11"/>
      <c r="D106" s="32"/>
      <c r="E106" s="11"/>
      <c r="F106" s="11"/>
      <c r="G106" s="32"/>
      <c r="H106" s="11"/>
      <c r="I106" s="11"/>
      <c r="J106" s="32"/>
      <c r="K106" s="11"/>
    </row>
    <row r="107" spans="1:11">
      <c r="B107" s="10">
        <v>223</v>
      </c>
      <c r="C107" s="11">
        <v>124543</v>
      </c>
      <c r="D107" s="32">
        <v>124543</v>
      </c>
      <c r="E107" s="11">
        <f>D107-C107</f>
        <v>0</v>
      </c>
      <c r="F107" s="11">
        <v>133261</v>
      </c>
      <c r="G107" s="32">
        <v>132265</v>
      </c>
      <c r="H107" s="11">
        <f>G107-F107</f>
        <v>-996</v>
      </c>
      <c r="I107" s="11">
        <v>139342</v>
      </c>
      <c r="J107" s="32">
        <v>139275</v>
      </c>
      <c r="K107" s="11">
        <f>J107-I107</f>
        <v>-67</v>
      </c>
    </row>
    <row r="108" spans="1:11">
      <c r="C108" s="11"/>
      <c r="D108" s="32"/>
      <c r="E108" s="11"/>
      <c r="F108" s="11"/>
      <c r="G108" s="32"/>
      <c r="H108" s="11"/>
      <c r="I108" s="11"/>
      <c r="J108" s="32"/>
      <c r="K108" s="11"/>
    </row>
    <row r="109" spans="1:11">
      <c r="B109" s="10">
        <v>225</v>
      </c>
      <c r="C109" s="11">
        <v>6131</v>
      </c>
      <c r="D109" s="32">
        <v>6131</v>
      </c>
      <c r="E109" s="11">
        <f>D109-C109</f>
        <v>0</v>
      </c>
      <c r="F109" s="11">
        <v>6131</v>
      </c>
      <c r="G109" s="32">
        <v>6131</v>
      </c>
      <c r="H109" s="11">
        <f>G109-F109</f>
        <v>0</v>
      </c>
      <c r="I109" s="11">
        <v>6131</v>
      </c>
      <c r="J109" s="32">
        <v>6131</v>
      </c>
      <c r="K109" s="11">
        <f>J109-I109</f>
        <v>0</v>
      </c>
    </row>
    <row r="110" spans="1:11">
      <c r="C110" s="11"/>
      <c r="D110" s="32"/>
      <c r="E110" s="11"/>
      <c r="F110" s="11"/>
      <c r="G110" s="32"/>
      <c r="H110" s="11"/>
      <c r="I110" s="11"/>
      <c r="J110" s="32"/>
      <c r="K110" s="11"/>
    </row>
    <row r="111" spans="1:11">
      <c r="C111" s="11">
        <v>0</v>
      </c>
      <c r="D111" s="32"/>
      <c r="E111" s="11">
        <f>D111-C111</f>
        <v>0</v>
      </c>
      <c r="F111" s="11"/>
      <c r="G111" s="32"/>
      <c r="H111" s="11">
        <f>G111-F111</f>
        <v>0</v>
      </c>
      <c r="I111" s="11"/>
      <c r="J111" s="32"/>
      <c r="K111" s="11">
        <f>J111-I111</f>
        <v>0</v>
      </c>
    </row>
    <row r="112" spans="1:11">
      <c r="C112" s="11"/>
      <c r="D112" s="32"/>
      <c r="E112" s="11"/>
      <c r="F112" s="11"/>
      <c r="G112" s="32"/>
      <c r="H112" s="11"/>
      <c r="I112" s="11"/>
      <c r="J112" s="32"/>
      <c r="K112" s="11"/>
    </row>
    <row r="113" spans="1:11">
      <c r="B113" s="10">
        <v>340</v>
      </c>
      <c r="C113" s="11">
        <f>17880+25719</f>
        <v>43599</v>
      </c>
      <c r="D113" s="32">
        <v>12699</v>
      </c>
      <c r="E113" s="11">
        <f>D113-C113</f>
        <v>-30900</v>
      </c>
      <c r="F113" s="11">
        <f>10680+1790</f>
        <v>12470</v>
      </c>
      <c r="G113" s="32">
        <v>12470</v>
      </c>
      <c r="H113" s="11">
        <f>G113-F113</f>
        <v>0</v>
      </c>
      <c r="I113" s="11">
        <v>10680</v>
      </c>
      <c r="J113" s="32">
        <v>10680</v>
      </c>
      <c r="K113" s="11">
        <f>J113-I113</f>
        <v>0</v>
      </c>
    </row>
    <row r="114" spans="1:11">
      <c r="B114" s="10">
        <v>290</v>
      </c>
      <c r="C114" s="11"/>
      <c r="D114" s="32">
        <v>35675.360000000001</v>
      </c>
      <c r="E114" s="11"/>
      <c r="F114" s="11"/>
      <c r="G114" s="32">
        <v>37280</v>
      </c>
      <c r="H114" s="11"/>
      <c r="I114" s="11"/>
      <c r="J114" s="32">
        <v>38883</v>
      </c>
      <c r="K114" s="11"/>
    </row>
    <row r="115" spans="1:11">
      <c r="A115" s="14" t="s">
        <v>180</v>
      </c>
      <c r="C115" s="15">
        <f>C97+C99+C101+C107+C109+C111+C113</f>
        <v>1456383</v>
      </c>
      <c r="D115" s="15">
        <f>D97+D99+D101+D107+D109+D111+D113+D114</f>
        <v>1767280.36</v>
      </c>
      <c r="E115" s="15">
        <f>E97+E99+E101+E107+E109+E111+E113</f>
        <v>-30900</v>
      </c>
      <c r="F115" s="15">
        <f>F97+F99+F101+F107+F109+F111+F113</f>
        <v>1207278</v>
      </c>
      <c r="G115" s="15">
        <f>G97+G99+G101+G107+G109+G111+G113+G114</f>
        <v>1362178</v>
      </c>
      <c r="H115" s="15">
        <f>H97+H99+H101+H107+H109+H111+H113</f>
        <v>-996</v>
      </c>
      <c r="I115" s="15">
        <f>I97+I99+I101+I107+I109+I111+I113</f>
        <v>1207278</v>
      </c>
      <c r="J115" s="15">
        <f>SUM(J97:J114)</f>
        <v>1246094</v>
      </c>
      <c r="K115" s="15">
        <f>K97+K99+K101+K107+K109+K111+K113</f>
        <v>-67</v>
      </c>
    </row>
    <row r="118" spans="1:11">
      <c r="C118" s="10">
        <v>1456383</v>
      </c>
      <c r="F118" s="10">
        <v>1207278</v>
      </c>
      <c r="I118" s="10">
        <v>1207278</v>
      </c>
    </row>
    <row r="120" spans="1:11">
      <c r="C120" s="10">
        <f>C118-C115</f>
        <v>0</v>
      </c>
      <c r="F120" s="10">
        <f>F118-F115</f>
        <v>0</v>
      </c>
    </row>
    <row r="121" spans="1:11">
      <c r="C121" s="24">
        <v>2015</v>
      </c>
      <c r="D121" s="22" t="s">
        <v>191</v>
      </c>
      <c r="E121" s="11" t="s">
        <v>192</v>
      </c>
      <c r="F121" s="25">
        <v>2016</v>
      </c>
      <c r="G121" s="22" t="s">
        <v>193</v>
      </c>
      <c r="H121" s="11" t="s">
        <v>192</v>
      </c>
      <c r="I121" s="25">
        <v>2017</v>
      </c>
      <c r="J121" s="22" t="s">
        <v>193</v>
      </c>
      <c r="K121" s="11" t="s">
        <v>192</v>
      </c>
    </row>
    <row r="122" spans="1:11">
      <c r="A122" s="21" t="s">
        <v>182</v>
      </c>
      <c r="B122" s="21"/>
      <c r="C122" s="22">
        <f>6652350+26615</f>
        <v>6678965</v>
      </c>
      <c r="D122" s="22">
        <v>8448287</v>
      </c>
      <c r="E122" s="22">
        <f>D122-C122</f>
        <v>1769322</v>
      </c>
      <c r="F122" s="22">
        <v>5321880</v>
      </c>
      <c r="G122" s="22">
        <v>6005110</v>
      </c>
      <c r="H122" s="22">
        <f>G122-F122</f>
        <v>683230</v>
      </c>
      <c r="I122" s="22">
        <v>5321880</v>
      </c>
      <c r="J122" s="22">
        <v>5321880</v>
      </c>
      <c r="K122" s="22">
        <f>J122-I122</f>
        <v>0</v>
      </c>
    </row>
    <row r="123" spans="1:11">
      <c r="A123" s="14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11">
      <c r="A124" s="14"/>
      <c r="C124" s="22">
        <v>2009010</v>
      </c>
      <c r="D124" s="22">
        <v>2542493</v>
      </c>
      <c r="E124" s="22">
        <f t="shared" ref="E124:E140" si="8">D124-C124</f>
        <v>533483</v>
      </c>
      <c r="F124" s="22">
        <v>1607208</v>
      </c>
      <c r="G124" s="22">
        <v>1813543</v>
      </c>
      <c r="H124" s="22">
        <f t="shared" ref="H124:H140" si="9">G124-F124</f>
        <v>206335</v>
      </c>
      <c r="I124" s="22">
        <v>1607208</v>
      </c>
      <c r="J124" s="22">
        <v>1607208</v>
      </c>
      <c r="K124" s="22">
        <f t="shared" ref="K124:K140" si="10">J124-I124</f>
        <v>0</v>
      </c>
    </row>
    <row r="125" spans="1:11">
      <c r="A125" s="14"/>
      <c r="C125" s="22"/>
      <c r="D125" s="22"/>
      <c r="E125" s="22">
        <f t="shared" si="8"/>
        <v>0</v>
      </c>
      <c r="F125" s="22"/>
      <c r="G125" s="22"/>
      <c r="H125" s="22">
        <f t="shared" si="9"/>
        <v>0</v>
      </c>
      <c r="I125" s="22"/>
      <c r="J125" s="22"/>
      <c r="K125" s="22">
        <f t="shared" si="10"/>
        <v>0</v>
      </c>
    </row>
    <row r="126" spans="1:11">
      <c r="A126" s="14"/>
      <c r="B126" s="10">
        <v>221</v>
      </c>
      <c r="C126" s="22">
        <v>59074</v>
      </c>
      <c r="D126" s="22">
        <f>SUM(D128:D130)</f>
        <v>59074</v>
      </c>
      <c r="E126" s="22">
        <f t="shared" si="8"/>
        <v>0</v>
      </c>
      <c r="F126" s="22">
        <v>62029</v>
      </c>
      <c r="G126" s="22">
        <f>SUM(G128:G130)</f>
        <v>61732</v>
      </c>
      <c r="H126" s="22">
        <f t="shared" si="9"/>
        <v>-297</v>
      </c>
      <c r="I126" s="22">
        <v>59074</v>
      </c>
      <c r="J126" s="22">
        <f>J128+J130</f>
        <v>58951</v>
      </c>
      <c r="K126" s="22">
        <f t="shared" si="10"/>
        <v>-123</v>
      </c>
    </row>
    <row r="127" spans="1:11">
      <c r="A127" s="14"/>
      <c r="C127" s="22"/>
      <c r="D127" s="22"/>
      <c r="E127" s="22">
        <f t="shared" si="8"/>
        <v>0</v>
      </c>
      <c r="F127" s="22"/>
      <c r="G127" s="22"/>
      <c r="H127" s="22">
        <f t="shared" si="9"/>
        <v>0</v>
      </c>
      <c r="I127" s="22"/>
      <c r="J127" s="22"/>
      <c r="K127" s="22">
        <f t="shared" si="10"/>
        <v>0</v>
      </c>
    </row>
    <row r="128" spans="1:11">
      <c r="A128" s="14"/>
      <c r="C128" s="22">
        <v>49302</v>
      </c>
      <c r="D128" s="22">
        <v>49302</v>
      </c>
      <c r="E128" s="22">
        <f t="shared" si="8"/>
        <v>0</v>
      </c>
      <c r="F128" s="22">
        <v>51768</v>
      </c>
      <c r="G128" s="22">
        <v>51520</v>
      </c>
      <c r="H128" s="22">
        <f t="shared" si="9"/>
        <v>-248</v>
      </c>
      <c r="I128" s="22">
        <v>48300</v>
      </c>
      <c r="J128" s="22">
        <v>48300</v>
      </c>
      <c r="K128" s="22">
        <f t="shared" si="10"/>
        <v>0</v>
      </c>
    </row>
    <row r="129" spans="1:11">
      <c r="A129" s="14"/>
      <c r="C129" s="22"/>
      <c r="D129" s="22"/>
      <c r="E129" s="22">
        <f t="shared" si="8"/>
        <v>0</v>
      </c>
      <c r="F129" s="22"/>
      <c r="G129" s="22"/>
      <c r="H129" s="22">
        <f t="shared" si="9"/>
        <v>0</v>
      </c>
      <c r="I129" s="22"/>
      <c r="J129" s="22"/>
      <c r="K129" s="22">
        <f t="shared" si="10"/>
        <v>0</v>
      </c>
    </row>
    <row r="130" spans="1:11">
      <c r="A130" s="14"/>
      <c r="B130" s="10" t="s">
        <v>194</v>
      </c>
      <c r="C130" s="22">
        <v>9772</v>
      </c>
      <c r="D130" s="22">
        <v>9772</v>
      </c>
      <c r="E130" s="22">
        <f t="shared" si="8"/>
        <v>0</v>
      </c>
      <c r="F130" s="22">
        <v>10261</v>
      </c>
      <c r="G130" s="22">
        <v>10212</v>
      </c>
      <c r="H130" s="22">
        <f t="shared" si="9"/>
        <v>-49</v>
      </c>
      <c r="I130" s="22">
        <v>10774</v>
      </c>
      <c r="J130" s="22">
        <v>10651</v>
      </c>
      <c r="K130" s="22">
        <f t="shared" si="10"/>
        <v>-123</v>
      </c>
    </row>
    <row r="131" spans="1:11">
      <c r="A131" s="14"/>
      <c r="C131" s="22"/>
      <c r="D131" s="22"/>
      <c r="E131" s="22">
        <f t="shared" si="8"/>
        <v>0</v>
      </c>
      <c r="F131" s="22"/>
      <c r="G131" s="22"/>
      <c r="H131" s="22">
        <f t="shared" si="9"/>
        <v>0</v>
      </c>
      <c r="I131" s="22"/>
      <c r="J131" s="22"/>
      <c r="K131" s="22">
        <f t="shared" si="10"/>
        <v>0</v>
      </c>
    </row>
    <row r="132" spans="1:11">
      <c r="A132" s="14"/>
      <c r="B132" s="10">
        <v>223</v>
      </c>
      <c r="C132" s="22">
        <v>324180</v>
      </c>
      <c r="D132" s="22">
        <v>148432</v>
      </c>
      <c r="E132" s="22">
        <f t="shared" si="8"/>
        <v>-175748</v>
      </c>
      <c r="F132" s="22">
        <v>346873</v>
      </c>
      <c r="G132" s="22">
        <v>157635</v>
      </c>
      <c r="H132" s="22">
        <f t="shared" si="9"/>
        <v>-189238</v>
      </c>
      <c r="I132" s="22">
        <v>356485</v>
      </c>
      <c r="J132" s="22">
        <v>165990</v>
      </c>
      <c r="K132" s="22">
        <f t="shared" si="10"/>
        <v>-190495</v>
      </c>
    </row>
    <row r="133" spans="1:11">
      <c r="A133" s="14"/>
      <c r="C133" s="22"/>
      <c r="D133" s="22"/>
      <c r="E133" s="22">
        <f t="shared" si="8"/>
        <v>0</v>
      </c>
      <c r="F133" s="22"/>
      <c r="G133" s="22"/>
      <c r="H133" s="22">
        <f t="shared" si="9"/>
        <v>0</v>
      </c>
      <c r="I133" s="22"/>
      <c r="J133" s="22"/>
      <c r="K133" s="22">
        <f t="shared" si="10"/>
        <v>0</v>
      </c>
    </row>
    <row r="134" spans="1:11">
      <c r="A134" s="14"/>
      <c r="B134" s="10">
        <v>225</v>
      </c>
      <c r="C134" s="22">
        <v>67620</v>
      </c>
      <c r="D134" s="22">
        <v>67620</v>
      </c>
      <c r="E134" s="22">
        <f t="shared" si="8"/>
        <v>0</v>
      </c>
      <c r="F134" s="22">
        <v>55566</v>
      </c>
      <c r="G134" s="22">
        <v>55301</v>
      </c>
      <c r="H134" s="22">
        <f t="shared" si="9"/>
        <v>-265</v>
      </c>
      <c r="I134" s="22">
        <v>52920</v>
      </c>
      <c r="J134" s="22">
        <v>52920</v>
      </c>
      <c r="K134" s="22">
        <f t="shared" si="10"/>
        <v>0</v>
      </c>
    </row>
    <row r="135" spans="1:11">
      <c r="A135" s="14"/>
      <c r="C135" s="22"/>
      <c r="D135" s="22"/>
      <c r="E135" s="22">
        <f t="shared" si="8"/>
        <v>0</v>
      </c>
      <c r="F135" s="22"/>
      <c r="G135" s="22"/>
      <c r="H135" s="22">
        <f t="shared" si="9"/>
        <v>0</v>
      </c>
      <c r="I135" s="22"/>
      <c r="J135" s="22"/>
      <c r="K135" s="22">
        <f t="shared" si="10"/>
        <v>0</v>
      </c>
    </row>
    <row r="136" spans="1:11">
      <c r="A136" s="14"/>
      <c r="B136" s="10">
        <v>226</v>
      </c>
      <c r="C136" s="22">
        <v>164640</v>
      </c>
      <c r="D136" s="22">
        <v>164640</v>
      </c>
      <c r="E136" s="22">
        <f t="shared" si="8"/>
        <v>0</v>
      </c>
      <c r="F136" s="22">
        <v>172872</v>
      </c>
      <c r="G136" s="22">
        <v>172049</v>
      </c>
      <c r="H136" s="22">
        <f t="shared" si="9"/>
        <v>-823</v>
      </c>
      <c r="I136" s="22">
        <v>181516</v>
      </c>
      <c r="J136" s="22">
        <v>179447</v>
      </c>
      <c r="K136" s="22">
        <f t="shared" si="10"/>
        <v>-2069</v>
      </c>
    </row>
    <row r="137" spans="1:11">
      <c r="A137" s="14"/>
      <c r="C137" s="22"/>
      <c r="D137" s="22"/>
      <c r="E137" s="22">
        <f t="shared" si="8"/>
        <v>0</v>
      </c>
      <c r="F137" s="22"/>
      <c r="G137" s="22"/>
      <c r="H137" s="22">
        <f t="shared" si="9"/>
        <v>0</v>
      </c>
      <c r="I137" s="22"/>
      <c r="J137" s="22"/>
      <c r="K137" s="22">
        <f t="shared" si="10"/>
        <v>0</v>
      </c>
    </row>
    <row r="138" spans="1:11">
      <c r="A138" s="14"/>
      <c r="B138" s="10">
        <v>340</v>
      </c>
      <c r="C138" s="22">
        <v>235856</v>
      </c>
      <c r="D138" s="22">
        <v>235856</v>
      </c>
      <c r="E138" s="22">
        <f t="shared" si="8"/>
        <v>0</v>
      </c>
      <c r="F138" s="22">
        <v>235856</v>
      </c>
      <c r="G138" s="22">
        <v>235856</v>
      </c>
      <c r="H138" s="22">
        <f t="shared" si="9"/>
        <v>0</v>
      </c>
      <c r="I138" s="22">
        <v>235856</v>
      </c>
      <c r="J138" s="22">
        <v>235856</v>
      </c>
      <c r="K138" s="22">
        <f t="shared" si="10"/>
        <v>0</v>
      </c>
    </row>
    <row r="139" spans="1:11">
      <c r="A139" s="14"/>
      <c r="C139" s="22"/>
      <c r="D139" s="22"/>
      <c r="E139" s="22">
        <f t="shared" si="8"/>
        <v>0</v>
      </c>
      <c r="F139" s="22"/>
      <c r="G139" s="22"/>
      <c r="H139" s="22">
        <f t="shared" si="9"/>
        <v>0</v>
      </c>
      <c r="I139" s="22"/>
      <c r="J139" s="22"/>
      <c r="K139" s="22">
        <f t="shared" si="10"/>
        <v>0</v>
      </c>
    </row>
    <row r="140" spans="1:11">
      <c r="A140" s="14"/>
      <c r="B140" s="10">
        <v>290</v>
      </c>
      <c r="C140" s="22">
        <v>61425</v>
      </c>
      <c r="D140" s="22">
        <v>61425</v>
      </c>
      <c r="E140" s="22">
        <f t="shared" si="8"/>
        <v>0</v>
      </c>
      <c r="F140" s="22">
        <f>70875-10805</f>
        <v>60070</v>
      </c>
      <c r="G140" s="22">
        <f>70875-10805</f>
        <v>60070</v>
      </c>
      <c r="H140" s="22">
        <f t="shared" si="9"/>
        <v>0</v>
      </c>
      <c r="I140" s="22">
        <f>41075+6340</f>
        <v>47415</v>
      </c>
      <c r="J140" s="22">
        <f>41075+6340</f>
        <v>47415</v>
      </c>
      <c r="K140" s="22">
        <f t="shared" si="10"/>
        <v>0</v>
      </c>
    </row>
    <row r="141" spans="1:11">
      <c r="A141" s="14"/>
      <c r="B141" s="10">
        <v>290</v>
      </c>
      <c r="C141" s="22"/>
      <c r="D141" s="22">
        <v>475228</v>
      </c>
      <c r="E141" s="22"/>
      <c r="F141" s="22"/>
      <c r="G141" s="22">
        <v>496613</v>
      </c>
      <c r="H141" s="22"/>
      <c r="I141" s="22"/>
      <c r="J141" s="22">
        <v>517968</v>
      </c>
      <c r="K141" s="22"/>
    </row>
    <row r="142" spans="1:11">
      <c r="A142" s="14"/>
      <c r="C142" s="22"/>
      <c r="D142" s="22"/>
      <c r="E142" s="22"/>
      <c r="F142" s="22"/>
      <c r="G142" s="22"/>
      <c r="H142" s="22"/>
      <c r="I142" s="22"/>
      <c r="J142" s="22"/>
      <c r="K142" s="22"/>
    </row>
    <row r="143" spans="1:11">
      <c r="A143" s="14" t="s">
        <v>183</v>
      </c>
      <c r="C143" s="26">
        <f>C122+C124+C126+C132+C134+C136+C138+C140</f>
        <v>9600770</v>
      </c>
      <c r="D143" s="26">
        <f>D122+D124+D126+D132+D134+D136+D138+D140+D141</f>
        <v>12203055</v>
      </c>
      <c r="E143" s="26">
        <f>D143-C143</f>
        <v>2602285</v>
      </c>
      <c r="F143" s="26">
        <f>F122+F124+F126+F132+F134+F136+F138+F140</f>
        <v>7862354</v>
      </c>
      <c r="G143" s="26">
        <f>+G122+G124+G126+G132+G134+G136+G138+G140+G141</f>
        <v>9057909</v>
      </c>
      <c r="H143" s="26">
        <f>G143-F143</f>
        <v>1195555</v>
      </c>
      <c r="I143" s="26">
        <f>I122+I124+I126+I132+I134+I136+I138+I140</f>
        <v>7862354</v>
      </c>
      <c r="J143" s="26">
        <f>+J122+J124+J126+J132+J134+J136+J138+J140+J141</f>
        <v>8187635</v>
      </c>
      <c r="K143" s="26">
        <f>J143-I143</f>
        <v>325281</v>
      </c>
    </row>
    <row r="146" spans="1:11">
      <c r="C146" s="10">
        <v>9600770</v>
      </c>
      <c r="F146" s="10">
        <v>7862354</v>
      </c>
      <c r="I146" s="10">
        <v>7862354</v>
      </c>
    </row>
    <row r="149" spans="1:11">
      <c r="C149" s="10">
        <f>C146-C143</f>
        <v>0</v>
      </c>
      <c r="F149" s="10">
        <f>F146-F143</f>
        <v>0</v>
      </c>
      <c r="I149" s="10">
        <f>I146-I143</f>
        <v>0</v>
      </c>
    </row>
    <row r="150" spans="1:11">
      <c r="C150" s="24">
        <v>2015</v>
      </c>
      <c r="D150" s="22" t="s">
        <v>191</v>
      </c>
      <c r="E150" s="11" t="s">
        <v>192</v>
      </c>
      <c r="F150" s="25">
        <v>2016</v>
      </c>
      <c r="G150" s="22" t="s">
        <v>193</v>
      </c>
      <c r="H150" s="11" t="s">
        <v>192</v>
      </c>
      <c r="I150" s="25">
        <v>2017</v>
      </c>
      <c r="J150" s="22" t="s">
        <v>193</v>
      </c>
      <c r="K150" s="11" t="s">
        <v>192</v>
      </c>
    </row>
    <row r="151" spans="1:11">
      <c r="A151" s="21" t="s">
        <v>186</v>
      </c>
      <c r="C151" s="11">
        <v>3553820</v>
      </c>
      <c r="D151" s="11">
        <v>4495261</v>
      </c>
      <c r="E151" s="18">
        <f>D151-C151</f>
        <v>941441</v>
      </c>
      <c r="F151" s="11">
        <v>2843056</v>
      </c>
      <c r="G151" s="11">
        <v>3208051</v>
      </c>
      <c r="H151" s="18">
        <f>G151-F151</f>
        <v>364995</v>
      </c>
      <c r="I151" s="11">
        <v>2843305</v>
      </c>
      <c r="J151" s="11">
        <v>2843305</v>
      </c>
      <c r="K151" s="18">
        <f t="shared" ref="K151:K175" si="11">J151-I151</f>
        <v>0</v>
      </c>
    </row>
    <row r="152" spans="1:11">
      <c r="C152" s="11"/>
      <c r="D152" s="11"/>
      <c r="E152" s="18"/>
      <c r="F152" s="11"/>
      <c r="G152" s="11"/>
      <c r="H152" s="18"/>
      <c r="I152" s="11"/>
      <c r="J152" s="11"/>
      <c r="K152" s="18">
        <f t="shared" si="11"/>
        <v>0</v>
      </c>
    </row>
    <row r="153" spans="1:11">
      <c r="C153" s="11">
        <v>1073254</v>
      </c>
      <c r="D153" s="11">
        <v>1358251</v>
      </c>
      <c r="E153" s="18">
        <f t="shared" ref="E153:E174" si="12">D153-C153</f>
        <v>284997</v>
      </c>
      <c r="F153" s="11">
        <v>968832</v>
      </c>
      <c r="G153" s="11">
        <v>968832</v>
      </c>
      <c r="H153" s="18">
        <f t="shared" ref="H153:H174" si="13">G153-F153</f>
        <v>0</v>
      </c>
      <c r="I153" s="11">
        <v>1717281</v>
      </c>
      <c r="J153" s="11">
        <v>1717281</v>
      </c>
      <c r="K153" s="18">
        <f t="shared" si="11"/>
        <v>0</v>
      </c>
    </row>
    <row r="154" spans="1:11">
      <c r="C154" s="11"/>
      <c r="D154" s="11"/>
      <c r="E154" s="18">
        <f t="shared" si="12"/>
        <v>0</v>
      </c>
      <c r="F154" s="11"/>
      <c r="G154" s="11"/>
      <c r="H154" s="18">
        <f t="shared" si="13"/>
        <v>0</v>
      </c>
      <c r="I154" s="11"/>
      <c r="J154" s="11"/>
      <c r="K154" s="18">
        <f t="shared" si="11"/>
        <v>0</v>
      </c>
    </row>
    <row r="155" spans="1:11">
      <c r="C155" s="11">
        <v>690</v>
      </c>
      <c r="D155" s="11">
        <v>690</v>
      </c>
      <c r="E155" s="18">
        <f t="shared" si="12"/>
        <v>0</v>
      </c>
      <c r="F155" s="11">
        <v>690</v>
      </c>
      <c r="G155" s="11">
        <v>690</v>
      </c>
      <c r="H155" s="18">
        <f t="shared" si="13"/>
        <v>0</v>
      </c>
      <c r="I155" s="11">
        <v>690</v>
      </c>
      <c r="J155" s="11">
        <v>690</v>
      </c>
      <c r="K155" s="18">
        <f t="shared" si="11"/>
        <v>0</v>
      </c>
    </row>
    <row r="156" spans="1:11">
      <c r="C156" s="11"/>
      <c r="D156" s="11"/>
      <c r="E156" s="18">
        <f t="shared" si="12"/>
        <v>0</v>
      </c>
      <c r="F156" s="11"/>
      <c r="H156" s="18">
        <f t="shared" si="13"/>
        <v>0</v>
      </c>
      <c r="I156" s="11"/>
      <c r="J156" s="18"/>
      <c r="K156" s="18">
        <f t="shared" si="11"/>
        <v>0</v>
      </c>
    </row>
    <row r="157" spans="1:11">
      <c r="B157" s="10">
        <v>221</v>
      </c>
      <c r="C157" s="11">
        <f>C158+C159</f>
        <v>465718</v>
      </c>
      <c r="D157" s="11">
        <f>D158+D159</f>
        <v>465718</v>
      </c>
      <c r="E157" s="18">
        <f t="shared" si="12"/>
        <v>0</v>
      </c>
      <c r="F157" s="11">
        <f>F158+F159</f>
        <v>465718</v>
      </c>
      <c r="G157" s="11">
        <f>G158+G159</f>
        <v>465384</v>
      </c>
      <c r="H157" s="18">
        <f t="shared" si="13"/>
        <v>-334</v>
      </c>
      <c r="I157" s="11">
        <f>I158+I159</f>
        <v>465718</v>
      </c>
      <c r="J157" s="18">
        <f>J158+J159</f>
        <v>464718</v>
      </c>
      <c r="K157" s="18">
        <f t="shared" si="11"/>
        <v>-1000</v>
      </c>
    </row>
    <row r="158" spans="1:11">
      <c r="C158" s="11">
        <v>398878</v>
      </c>
      <c r="D158" s="11">
        <v>398878</v>
      </c>
      <c r="E158" s="18">
        <f t="shared" si="12"/>
        <v>0</v>
      </c>
      <c r="F158" s="11">
        <v>395536</v>
      </c>
      <c r="G158" s="10">
        <v>395536</v>
      </c>
      <c r="H158" s="18">
        <f t="shared" si="13"/>
        <v>0</v>
      </c>
      <c r="I158" s="11">
        <v>392028</v>
      </c>
      <c r="J158" s="18">
        <v>392028</v>
      </c>
      <c r="K158" s="18">
        <f t="shared" si="11"/>
        <v>0</v>
      </c>
    </row>
    <row r="159" spans="1:11">
      <c r="C159" s="11">
        <v>66840</v>
      </c>
      <c r="D159" s="10">
        <v>66840</v>
      </c>
      <c r="E159" s="18">
        <f t="shared" si="12"/>
        <v>0</v>
      </c>
      <c r="F159" s="11">
        <v>70182</v>
      </c>
      <c r="G159" s="10">
        <v>69848</v>
      </c>
      <c r="H159" s="18">
        <f t="shared" si="13"/>
        <v>-334</v>
      </c>
      <c r="I159" s="11">
        <v>73690</v>
      </c>
      <c r="J159" s="18">
        <v>72690</v>
      </c>
      <c r="K159" s="18">
        <f t="shared" si="11"/>
        <v>-1000</v>
      </c>
    </row>
    <row r="160" spans="1:11">
      <c r="E160" s="18">
        <f t="shared" si="12"/>
        <v>0</v>
      </c>
      <c r="H160" s="18">
        <f t="shared" si="13"/>
        <v>0</v>
      </c>
      <c r="J160" s="18"/>
      <c r="K160" s="18">
        <f t="shared" si="11"/>
        <v>0</v>
      </c>
    </row>
    <row r="161" spans="2:11">
      <c r="B161" s="10">
        <v>223</v>
      </c>
      <c r="C161" s="11">
        <v>2512095</v>
      </c>
      <c r="D161" s="18">
        <v>2454481</v>
      </c>
      <c r="E161" s="18">
        <f t="shared" si="12"/>
        <v>-57614</v>
      </c>
      <c r="F161" s="11">
        <v>1064255</v>
      </c>
      <c r="G161" s="11">
        <v>1114255</v>
      </c>
      <c r="H161" s="18">
        <f t="shared" si="13"/>
        <v>50000</v>
      </c>
      <c r="I161" s="11">
        <v>2512095</v>
      </c>
      <c r="J161" s="11">
        <v>2512095</v>
      </c>
      <c r="K161" s="18">
        <f t="shared" si="11"/>
        <v>0</v>
      </c>
    </row>
    <row r="162" spans="2:11">
      <c r="C162" s="11"/>
      <c r="D162" s="18"/>
      <c r="E162" s="18">
        <f t="shared" si="12"/>
        <v>0</v>
      </c>
      <c r="F162" s="11"/>
      <c r="G162" s="11"/>
      <c r="H162" s="18">
        <f t="shared" si="13"/>
        <v>0</v>
      </c>
      <c r="I162" s="11"/>
      <c r="J162" s="11"/>
      <c r="K162" s="18">
        <f t="shared" si="11"/>
        <v>0</v>
      </c>
    </row>
    <row r="163" spans="2:11">
      <c r="B163" s="10">
        <v>225</v>
      </c>
      <c r="C163" s="11">
        <v>634258</v>
      </c>
      <c r="D163" s="18">
        <v>634258</v>
      </c>
      <c r="E163" s="18">
        <f t="shared" si="12"/>
        <v>0</v>
      </c>
      <c r="F163" s="11">
        <v>634258</v>
      </c>
      <c r="G163" s="11">
        <v>634258</v>
      </c>
      <c r="H163" s="18">
        <f t="shared" si="13"/>
        <v>0</v>
      </c>
      <c r="I163" s="11">
        <v>634258</v>
      </c>
      <c r="J163" s="11">
        <v>634258</v>
      </c>
      <c r="K163" s="18">
        <f t="shared" si="11"/>
        <v>0</v>
      </c>
    </row>
    <row r="164" spans="2:11">
      <c r="C164" s="11"/>
      <c r="D164" s="18"/>
      <c r="E164" s="18">
        <f t="shared" si="12"/>
        <v>0</v>
      </c>
      <c r="F164" s="11"/>
      <c r="G164" s="11"/>
      <c r="H164" s="18">
        <f t="shared" si="13"/>
        <v>0</v>
      </c>
      <c r="I164" s="11"/>
      <c r="J164" s="11"/>
      <c r="K164" s="18">
        <f t="shared" si="11"/>
        <v>0</v>
      </c>
    </row>
    <row r="165" spans="2:11">
      <c r="B165" s="10">
        <v>226</v>
      </c>
      <c r="C165" s="11">
        <v>466944</v>
      </c>
      <c r="D165" s="18">
        <v>466944</v>
      </c>
      <c r="E165" s="18">
        <f t="shared" si="12"/>
        <v>0</v>
      </c>
      <c r="F165" s="11">
        <v>466944</v>
      </c>
      <c r="G165" s="11">
        <v>466944</v>
      </c>
      <c r="H165" s="18">
        <f t="shared" si="13"/>
        <v>0</v>
      </c>
      <c r="I165" s="11">
        <v>466944</v>
      </c>
      <c r="J165" s="11">
        <v>466944</v>
      </c>
      <c r="K165" s="18">
        <f t="shared" si="11"/>
        <v>0</v>
      </c>
    </row>
    <row r="166" spans="2:11">
      <c r="C166" s="11"/>
      <c r="D166" s="18"/>
      <c r="E166" s="18">
        <f t="shared" si="12"/>
        <v>0</v>
      </c>
      <c r="F166" s="11"/>
      <c r="G166" s="11"/>
      <c r="H166" s="18">
        <f t="shared" si="13"/>
        <v>0</v>
      </c>
      <c r="I166" s="11"/>
      <c r="J166" s="11"/>
      <c r="K166" s="18">
        <f t="shared" si="11"/>
        <v>0</v>
      </c>
    </row>
    <row r="167" spans="2:11">
      <c r="B167" s="10">
        <v>290</v>
      </c>
      <c r="C167" s="11">
        <v>2000</v>
      </c>
      <c r="D167" s="18">
        <v>2000</v>
      </c>
      <c r="E167" s="18">
        <f t="shared" si="12"/>
        <v>0</v>
      </c>
      <c r="F167" s="11">
        <v>2000</v>
      </c>
      <c r="G167" s="11">
        <v>2000</v>
      </c>
      <c r="H167" s="18">
        <f t="shared" si="13"/>
        <v>0</v>
      </c>
      <c r="I167" s="11">
        <v>2000</v>
      </c>
      <c r="J167" s="11">
        <v>2000</v>
      </c>
      <c r="K167" s="18">
        <f t="shared" si="11"/>
        <v>0</v>
      </c>
    </row>
    <row r="168" spans="2:11">
      <c r="C168" s="11"/>
      <c r="D168" s="18"/>
      <c r="E168" s="18">
        <f t="shared" si="12"/>
        <v>0</v>
      </c>
      <c r="F168" s="11"/>
      <c r="G168" s="11"/>
      <c r="H168" s="18">
        <f t="shared" si="13"/>
        <v>0</v>
      </c>
      <c r="I168" s="11"/>
      <c r="J168" s="11"/>
      <c r="K168" s="18">
        <f t="shared" si="11"/>
        <v>0</v>
      </c>
    </row>
    <row r="169" spans="2:11">
      <c r="B169" s="10">
        <v>310</v>
      </c>
      <c r="C169" s="11">
        <v>16700</v>
      </c>
      <c r="D169" s="18">
        <v>0</v>
      </c>
      <c r="E169" s="18">
        <f t="shared" si="12"/>
        <v>-16700</v>
      </c>
      <c r="F169" s="11">
        <v>0</v>
      </c>
      <c r="G169" s="11">
        <v>0</v>
      </c>
      <c r="H169" s="18">
        <f t="shared" si="13"/>
        <v>0</v>
      </c>
      <c r="I169" s="11">
        <v>0</v>
      </c>
      <c r="J169" s="11">
        <v>0</v>
      </c>
      <c r="K169" s="18">
        <f t="shared" si="11"/>
        <v>0</v>
      </c>
    </row>
    <row r="170" spans="2:11">
      <c r="C170" s="11"/>
      <c r="D170" s="18"/>
      <c r="E170" s="18">
        <f t="shared" si="12"/>
        <v>0</v>
      </c>
      <c r="F170" s="11"/>
      <c r="G170" s="11"/>
      <c r="H170" s="18">
        <f t="shared" si="13"/>
        <v>0</v>
      </c>
      <c r="I170" s="11"/>
      <c r="J170" s="11"/>
      <c r="K170" s="18">
        <f t="shared" si="11"/>
        <v>0</v>
      </c>
    </row>
    <row r="171" spans="2:11">
      <c r="B171" s="10">
        <v>340</v>
      </c>
      <c r="C171" s="11">
        <v>1932456</v>
      </c>
      <c r="D171" s="18">
        <v>1932456</v>
      </c>
      <c r="E171" s="18">
        <f t="shared" si="12"/>
        <v>0</v>
      </c>
      <c r="F171" s="11">
        <v>1500000</v>
      </c>
      <c r="G171" s="11">
        <v>1500000</v>
      </c>
      <c r="H171" s="18">
        <f t="shared" si="13"/>
        <v>0</v>
      </c>
      <c r="I171" s="11">
        <v>1788800</v>
      </c>
      <c r="J171" s="11">
        <v>1788800</v>
      </c>
      <c r="K171" s="18">
        <f t="shared" si="11"/>
        <v>0</v>
      </c>
    </row>
    <row r="172" spans="2:11">
      <c r="B172" s="10">
        <v>290</v>
      </c>
      <c r="C172" s="11">
        <v>330084</v>
      </c>
      <c r="D172" s="18">
        <v>330084</v>
      </c>
      <c r="E172" s="18">
        <f t="shared" si="12"/>
        <v>0</v>
      </c>
      <c r="F172" s="11">
        <v>192549</v>
      </c>
      <c r="G172" s="11">
        <v>192549</v>
      </c>
      <c r="H172" s="18">
        <f t="shared" si="13"/>
        <v>0</v>
      </c>
      <c r="I172" s="11">
        <v>0</v>
      </c>
      <c r="J172" s="11">
        <v>0</v>
      </c>
      <c r="K172" s="18">
        <f t="shared" si="11"/>
        <v>0</v>
      </c>
    </row>
    <row r="173" spans="2:11">
      <c r="B173" s="10">
        <v>290</v>
      </c>
      <c r="C173" s="11">
        <v>5000</v>
      </c>
      <c r="D173" s="18">
        <v>5000</v>
      </c>
      <c r="E173" s="18">
        <f t="shared" si="12"/>
        <v>0</v>
      </c>
      <c r="F173" s="11">
        <v>2000</v>
      </c>
      <c r="G173" s="11">
        <v>2000</v>
      </c>
      <c r="H173" s="18">
        <f t="shared" si="13"/>
        <v>0</v>
      </c>
      <c r="I173" s="11">
        <v>2000</v>
      </c>
      <c r="J173" s="18">
        <v>2000</v>
      </c>
      <c r="K173" s="18">
        <f t="shared" si="11"/>
        <v>0</v>
      </c>
    </row>
    <row r="174" spans="2:11">
      <c r="C174" s="11"/>
      <c r="D174" s="10">
        <v>2901.35</v>
      </c>
      <c r="E174" s="18">
        <f t="shared" si="12"/>
        <v>2901.35</v>
      </c>
      <c r="F174" s="11"/>
      <c r="G174" s="10">
        <v>3017.58</v>
      </c>
      <c r="H174" s="18">
        <f t="shared" si="13"/>
        <v>3017.58</v>
      </c>
      <c r="I174" s="11"/>
      <c r="J174" s="18">
        <v>3147</v>
      </c>
      <c r="K174" s="18">
        <f t="shared" si="11"/>
        <v>3147</v>
      </c>
    </row>
    <row r="175" spans="2:11">
      <c r="C175" s="15">
        <f>C151+C153+C155+C157+C161+C163+C165+C167+C169+C171+C172+C173</f>
        <v>10993019</v>
      </c>
      <c r="D175" s="15">
        <f>D151+D153+D155+D157+D161+D163+D165+D167+D169+D171+D172+D173+D174</f>
        <v>12148044.35</v>
      </c>
      <c r="E175" s="15">
        <f>E151+E153+E155+E157+E161+E163+E165+E167+E169+E171+E172+E173</f>
        <v>1152124</v>
      </c>
      <c r="F175" s="15">
        <f>F151+F153+F155+F157+F161+F163+F165+F167+F169+F171+F172+F173</f>
        <v>8140302</v>
      </c>
      <c r="G175" s="15">
        <f>G151+G153+G155+G157+G161+G163+G165+G167+G169+G171+G172+G173+G174</f>
        <v>8557980.5800000001</v>
      </c>
      <c r="H175" s="15">
        <f>H151+H153+H155+H157+H161+H163+H165+H167+H169+H171+H172+H173</f>
        <v>414661</v>
      </c>
      <c r="I175" s="15">
        <f>I151+I153+I155+I157+I161+I163+I165+I167+I169+I171+I172+I173</f>
        <v>10433091</v>
      </c>
      <c r="J175" s="15">
        <f>J151+J153+J155+J157+J161+J163+J165+J167+J169+J171+J172+J173+J174</f>
        <v>10435238</v>
      </c>
      <c r="K175" s="28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2015-09-01T08:59:50Z</dcterms:created>
  <dcterms:modified xsi:type="dcterms:W3CDTF">2015-10-27T05:39:37Z</dcterms:modified>
</cp:coreProperties>
</file>